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E97D7FBE-B1C1-4313-89DE-7FB93DDDB069}" xr6:coauthVersionLast="47" xr6:coauthVersionMax="47" xr10:uidLastSave="{00000000-0000-0000-0000-000000000000}"/>
  <bookViews>
    <workbookView xWindow="-120" yWindow="-120" windowWidth="29040" windowHeight="15720" activeTab="3" xr2:uid="{537B325C-F27C-43B1-AF1A-3E79AD660B3D}"/>
  </bookViews>
  <sheets>
    <sheet name="2026 Std" sheetId="2" r:id="rId1"/>
    <sheet name="2027 Std" sheetId="3" r:id="rId2"/>
    <sheet name="2026 Smoothed" sheetId="4" r:id="rId3"/>
    <sheet name="2027 Smoothed" sheetId="5" r:id="rId4"/>
  </sheets>
  <definedNames>
    <definedName name="_xlnm._FilterDatabase" localSheetId="2" hidden="1">'2026 Smoothed'!$A$3:$H$905</definedName>
    <definedName name="_xlnm._FilterDatabase" localSheetId="0" hidden="1">'2026 Std'!$A$3:$H$905</definedName>
    <definedName name="_xlnm._FilterDatabase" localSheetId="3" hidden="1">'2027 Smoothed'!$A$3:$H$905</definedName>
    <definedName name="_xlnm._FilterDatabase" localSheetId="1" hidden="1">'2027 Std'!$A$3:$H$905</definedName>
    <definedName name="_xlnm.Print_Area" localSheetId="2">'2026 Smoothed'!$A$1:$G$906</definedName>
    <definedName name="_xlnm.Print_Area" localSheetId="0">'2026 Std'!$A$1:$G$906</definedName>
    <definedName name="_xlnm.Print_Area" localSheetId="3">'2027 Smoothed'!$A$1:$G$906</definedName>
    <definedName name="_xlnm.Print_Area" localSheetId="1">'2027 Std'!$A$1:$G$906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8" i="5" l="1"/>
  <c r="G242" i="5"/>
  <c r="G242" i="4"/>
  <c r="G242" i="3"/>
  <c r="G811" i="2"/>
  <c r="G790" i="2"/>
  <c r="G242" i="2"/>
  <c r="E811" i="3"/>
  <c r="E791" i="3"/>
  <c r="F811" i="2"/>
  <c r="E791" i="2"/>
  <c r="F790" i="2"/>
  <c r="F790" i="5" l="1"/>
  <c r="G811" i="4"/>
  <c r="F790" i="3"/>
  <c r="G790" i="5"/>
  <c r="G811" i="5"/>
  <c r="G811" i="3"/>
  <c r="F790" i="4"/>
  <c r="G790" i="4"/>
  <c r="F811" i="4"/>
  <c r="F811" i="3"/>
  <c r="G745" i="5" l="1"/>
  <c r="G701" i="5"/>
  <c r="G612" i="5"/>
  <c r="G449" i="5"/>
  <c r="G404" i="5"/>
  <c r="G745" i="3"/>
  <c r="G701" i="3"/>
  <c r="G612" i="3"/>
  <c r="G449" i="3"/>
  <c r="G404" i="3"/>
  <c r="G709" i="3" l="1"/>
  <c r="G717" i="3"/>
  <c r="G251" i="3"/>
  <c r="G769" i="5"/>
  <c r="G676" i="5"/>
  <c r="G822" i="5"/>
  <c r="G420" i="3"/>
  <c r="G691" i="3"/>
  <c r="G13" i="3"/>
  <c r="G858" i="3"/>
  <c r="G752" i="3"/>
  <c r="G412" i="3"/>
  <c r="G769" i="3"/>
  <c r="G837" i="3"/>
  <c r="G21" i="3"/>
  <c r="G802" i="3"/>
  <c r="G850" i="3"/>
  <c r="G243" i="3"/>
  <c r="G781" i="3"/>
  <c r="G676" i="3"/>
  <c r="G822" i="3"/>
  <c r="G683" i="3"/>
  <c r="G829" i="3"/>
  <c r="E791" i="4"/>
  <c r="G789" i="5"/>
  <c r="D791" i="3"/>
  <c r="E811" i="5"/>
  <c r="F811" i="5" s="1"/>
  <c r="E791" i="5"/>
  <c r="G791" i="5" l="1"/>
  <c r="E602" i="3"/>
  <c r="E594" i="3"/>
  <c r="E583" i="3"/>
  <c r="E575" i="3"/>
  <c r="E563" i="3"/>
  <c r="E555" i="3"/>
  <c r="E544" i="3"/>
  <c r="E536" i="3"/>
  <c r="E525" i="3"/>
  <c r="E517" i="3"/>
  <c r="E602" i="2"/>
  <c r="E594" i="2"/>
  <c r="E583" i="2"/>
  <c r="E575" i="2"/>
  <c r="E563" i="2"/>
  <c r="E555" i="2"/>
  <c r="E544" i="2"/>
  <c r="E536" i="2"/>
  <c r="E525" i="2"/>
  <c r="E517" i="2"/>
  <c r="E882" i="5" l="1"/>
  <c r="E874" i="5"/>
  <c r="E810" i="5"/>
  <c r="E736" i="5"/>
  <c r="E728" i="5"/>
  <c r="E375" i="5"/>
  <c r="E367" i="5"/>
  <c r="E208" i="5"/>
  <c r="E882" i="4"/>
  <c r="E874" i="4"/>
  <c r="E810" i="4"/>
  <c r="E736" i="4"/>
  <c r="E728" i="4"/>
  <c r="E375" i="4"/>
  <c r="E367" i="4"/>
  <c r="E208" i="4"/>
  <c r="E75" i="4"/>
  <c r="E882" i="3"/>
  <c r="E901" i="3" s="1"/>
  <c r="E874" i="3"/>
  <c r="E893" i="3" s="1"/>
  <c r="E810" i="3"/>
  <c r="E812" i="3" s="1"/>
  <c r="E760" i="3"/>
  <c r="E736" i="3"/>
  <c r="E728" i="3"/>
  <c r="E666" i="3"/>
  <c r="E647" i="3"/>
  <c r="E628" i="3"/>
  <c r="E503" i="3"/>
  <c r="E495" i="3"/>
  <c r="E658" i="3" s="1"/>
  <c r="E484" i="3"/>
  <c r="E476" i="3"/>
  <c r="E465" i="3"/>
  <c r="E457" i="3"/>
  <c r="E439" i="3"/>
  <c r="E431" i="3"/>
  <c r="E394" i="3"/>
  <c r="E386" i="3"/>
  <c r="E375" i="3"/>
  <c r="E367" i="3"/>
  <c r="E356" i="3"/>
  <c r="E348" i="3"/>
  <c r="E332" i="3"/>
  <c r="E324" i="3"/>
  <c r="E313" i="3"/>
  <c r="E305" i="3"/>
  <c r="E294" i="3"/>
  <c r="E286" i="3"/>
  <c r="E270" i="3"/>
  <c r="E262" i="3"/>
  <c r="E227" i="3"/>
  <c r="E219" i="3"/>
  <c r="E208" i="3"/>
  <c r="E200" i="3"/>
  <c r="E184" i="3"/>
  <c r="E176" i="3"/>
  <c r="E165" i="3"/>
  <c r="E157" i="3"/>
  <c r="E146" i="3"/>
  <c r="E138" i="3"/>
  <c r="E122" i="3"/>
  <c r="E114" i="3"/>
  <c r="E103" i="3"/>
  <c r="E95" i="3"/>
  <c r="E83" i="3"/>
  <c r="E75" i="3"/>
  <c r="E64" i="3"/>
  <c r="E56" i="3"/>
  <c r="E45" i="3"/>
  <c r="E37" i="3"/>
  <c r="E882" i="2"/>
  <c r="E901" i="2" s="1"/>
  <c r="E874" i="2"/>
  <c r="E893" i="2" s="1"/>
  <c r="E810" i="2"/>
  <c r="E812" i="2" s="1"/>
  <c r="E760" i="2"/>
  <c r="G745" i="2"/>
  <c r="E736" i="2"/>
  <c r="E728" i="2"/>
  <c r="G701" i="2"/>
  <c r="E666" i="2"/>
  <c r="E658" i="2"/>
  <c r="E647" i="2"/>
  <c r="E628" i="2"/>
  <c r="E503" i="2"/>
  <c r="E495" i="2"/>
  <c r="E639" i="2" s="1"/>
  <c r="E484" i="2"/>
  <c r="E476" i="2"/>
  <c r="E465" i="2"/>
  <c r="E457" i="2"/>
  <c r="E439" i="2"/>
  <c r="E431" i="2"/>
  <c r="E394" i="2"/>
  <c r="E386" i="2"/>
  <c r="E375" i="2"/>
  <c r="E367" i="2"/>
  <c r="E356" i="2"/>
  <c r="E348" i="2"/>
  <c r="E332" i="2"/>
  <c r="E324" i="2"/>
  <c r="E313" i="2"/>
  <c r="E305" i="2"/>
  <c r="E294" i="2"/>
  <c r="E286" i="2"/>
  <c r="E270" i="2"/>
  <c r="E262" i="2"/>
  <c r="E227" i="2"/>
  <c r="E219" i="2"/>
  <c r="E208" i="2"/>
  <c r="E200" i="2"/>
  <c r="E184" i="2"/>
  <c r="E176" i="2"/>
  <c r="E165" i="2"/>
  <c r="E157" i="2"/>
  <c r="E146" i="2"/>
  <c r="E138" i="2"/>
  <c r="E122" i="2"/>
  <c r="E114" i="2"/>
  <c r="E103" i="2"/>
  <c r="E95" i="2"/>
  <c r="E83" i="2"/>
  <c r="E75" i="2"/>
  <c r="E64" i="2"/>
  <c r="E56" i="2"/>
  <c r="E45" i="2"/>
  <c r="E37" i="2"/>
  <c r="G717" i="2" l="1"/>
  <c r="G760" i="2"/>
  <c r="G837" i="2"/>
  <c r="G13" i="2"/>
  <c r="D610" i="2"/>
  <c r="G691" i="2"/>
  <c r="G769" i="2"/>
  <c r="G850" i="2"/>
  <c r="D111" i="2"/>
  <c r="D29" i="2"/>
  <c r="G243" i="2"/>
  <c r="G21" i="2"/>
  <c r="G251" i="2"/>
  <c r="G822" i="2"/>
  <c r="G420" i="2"/>
  <c r="G683" i="2"/>
  <c r="G412" i="2"/>
  <c r="G858" i="2"/>
  <c r="G676" i="2"/>
  <c r="G709" i="2"/>
  <c r="G752" i="2"/>
  <c r="G829" i="2"/>
  <c r="D92" i="2"/>
  <c r="G781" i="2"/>
  <c r="E812" i="5"/>
  <c r="D791" i="2"/>
  <c r="G789" i="2"/>
  <c r="D52" i="2"/>
  <c r="G771" i="2"/>
  <c r="D870" i="2"/>
  <c r="D889" i="2" s="1"/>
  <c r="D724" i="2"/>
  <c r="D449" i="2"/>
  <c r="G449" i="2" s="1"/>
  <c r="G404" i="2"/>
  <c r="D799" i="2"/>
  <c r="E901" i="4"/>
  <c r="E893" i="4"/>
  <c r="E812" i="4"/>
  <c r="E893" i="5"/>
  <c r="E901" i="5"/>
  <c r="D45" i="2"/>
  <c r="E785" i="2"/>
  <c r="E851" i="2"/>
  <c r="D807" i="2"/>
  <c r="E854" i="2"/>
  <c r="D42" i="2"/>
  <c r="E684" i="2"/>
  <c r="D729" i="2"/>
  <c r="D810" i="2"/>
  <c r="D874" i="2"/>
  <c r="E713" i="2"/>
  <c r="E830" i="2"/>
  <c r="D882" i="2"/>
  <c r="E688" i="2"/>
  <c r="D733" i="2"/>
  <c r="D835" i="2"/>
  <c r="D840" i="2" s="1"/>
  <c r="D367" i="2"/>
  <c r="G367" i="2" s="1"/>
  <c r="D736" i="2"/>
  <c r="G736" i="2" s="1"/>
  <c r="E803" i="2"/>
  <c r="E834" i="2"/>
  <c r="D387" i="2"/>
  <c r="E753" i="2"/>
  <c r="E247" i="2"/>
  <c r="E756" i="2"/>
  <c r="D372" i="2"/>
  <c r="E757" i="2"/>
  <c r="D375" i="2"/>
  <c r="G375" i="2" s="1"/>
  <c r="E782" i="2"/>
  <c r="D802" i="2"/>
  <c r="E495" i="5"/>
  <c r="E639" i="5" s="1"/>
  <c r="E555" i="5"/>
  <c r="E536" i="5"/>
  <c r="E594" i="5"/>
  <c r="E575" i="5"/>
  <c r="E517" i="5"/>
  <c r="E602" i="5"/>
  <c r="E544" i="5"/>
  <c r="E525" i="5"/>
  <c r="E583" i="5"/>
  <c r="E563" i="5"/>
  <c r="E476" i="5"/>
  <c r="E184" i="5"/>
  <c r="E457" i="5"/>
  <c r="E348" i="5"/>
  <c r="E103" i="5"/>
  <c r="E122" i="5"/>
  <c r="E286" i="5"/>
  <c r="E324" i="5"/>
  <c r="E386" i="5"/>
  <c r="E45" i="5"/>
  <c r="E270" i="5"/>
  <c r="E332" i="5"/>
  <c r="E294" i="5"/>
  <c r="E227" i="5"/>
  <c r="E356" i="5"/>
  <c r="E394" i="5"/>
  <c r="E165" i="5"/>
  <c r="E262" i="5"/>
  <c r="E495" i="4"/>
  <c r="E594" i="4"/>
  <c r="E575" i="4"/>
  <c r="E517" i="4"/>
  <c r="E555" i="4"/>
  <c r="E536" i="4"/>
  <c r="E602" i="4"/>
  <c r="E583" i="4"/>
  <c r="E525" i="4"/>
  <c r="E563" i="4"/>
  <c r="E544" i="4"/>
  <c r="E658" i="4"/>
  <c r="E356" i="4"/>
  <c r="E165" i="4"/>
  <c r="E227" i="4"/>
  <c r="E45" i="4"/>
  <c r="E639" i="4"/>
  <c r="E184" i="4"/>
  <c r="E620" i="4"/>
  <c r="E103" i="4"/>
  <c r="E122" i="4"/>
  <c r="E262" i="4"/>
  <c r="E431" i="4"/>
  <c r="E324" i="4"/>
  <c r="E386" i="4"/>
  <c r="E457" i="4"/>
  <c r="E138" i="4"/>
  <c r="E200" i="4"/>
  <c r="E270" i="4"/>
  <c r="E294" i="4"/>
  <c r="E332" i="4"/>
  <c r="E394" i="4"/>
  <c r="D594" i="3"/>
  <c r="G594" i="3" s="1"/>
  <c r="D536" i="3"/>
  <c r="G536" i="3" s="1"/>
  <c r="D575" i="3"/>
  <c r="G575" i="3" s="1"/>
  <c r="D555" i="3"/>
  <c r="G555" i="3" s="1"/>
  <c r="D517" i="3"/>
  <c r="G517" i="3" s="1"/>
  <c r="D583" i="3"/>
  <c r="G583" i="3" s="1"/>
  <c r="D602" i="3"/>
  <c r="G602" i="3" s="1"/>
  <c r="D525" i="3"/>
  <c r="G525" i="3" s="1"/>
  <c r="D544" i="3"/>
  <c r="G544" i="3" s="1"/>
  <c r="D563" i="3"/>
  <c r="G563" i="3" s="1"/>
  <c r="E620" i="3"/>
  <c r="E639" i="3"/>
  <c r="D707" i="2"/>
  <c r="D831" i="2"/>
  <c r="D839" i="2" s="1"/>
  <c r="D500" i="2"/>
  <c r="D522" i="2"/>
  <c r="D580" i="2"/>
  <c r="D541" i="2"/>
  <c r="D560" i="2"/>
  <c r="D599" i="2"/>
  <c r="D647" i="2"/>
  <c r="G647" i="2" s="1"/>
  <c r="D583" i="2"/>
  <c r="G583" i="2" s="1"/>
  <c r="D544" i="2"/>
  <c r="G544" i="2" s="1"/>
  <c r="D602" i="2"/>
  <c r="G602" i="2" s="1"/>
  <c r="D563" i="2"/>
  <c r="G563" i="2" s="1"/>
  <c r="D525" i="2"/>
  <c r="G525" i="2" s="1"/>
  <c r="D750" i="2"/>
  <c r="D635" i="2"/>
  <c r="D590" i="2"/>
  <c r="D571" i="2"/>
  <c r="D532" i="2"/>
  <c r="D513" i="2"/>
  <c r="D551" i="2"/>
  <c r="D689" i="2"/>
  <c r="D694" i="2" s="1"/>
  <c r="D165" i="2"/>
  <c r="G165" i="2" s="1"/>
  <c r="D856" i="2"/>
  <c r="D861" i="2" s="1"/>
  <c r="D368" i="2"/>
  <c r="D555" i="2"/>
  <c r="G555" i="2" s="1"/>
  <c r="D536" i="2"/>
  <c r="G536" i="2" s="1"/>
  <c r="D575" i="2"/>
  <c r="G575" i="2" s="1"/>
  <c r="D594" i="2"/>
  <c r="G594" i="2" s="1"/>
  <c r="D517" i="2"/>
  <c r="G517" i="2" s="1"/>
  <c r="D754" i="2"/>
  <c r="D762" i="2" s="1"/>
  <c r="D328" i="2"/>
  <c r="D556" i="2"/>
  <c r="D576" i="2"/>
  <c r="D518" i="2"/>
  <c r="D537" i="2"/>
  <c r="D595" i="2"/>
  <c r="D462" i="2"/>
  <c r="D681" i="2"/>
  <c r="D643" i="2"/>
  <c r="D521" i="2"/>
  <c r="D540" i="2"/>
  <c r="D598" i="2"/>
  <c r="D559" i="2"/>
  <c r="D579" i="2"/>
  <c r="E248" i="2"/>
  <c r="D612" i="2"/>
  <c r="G612" i="2" s="1"/>
  <c r="D110" i="2"/>
  <c r="D249" i="2"/>
  <c r="D254" i="2" s="1"/>
  <c r="D287" i="2"/>
  <c r="D329" i="2"/>
  <c r="D662" i="2"/>
  <c r="D435" i="2"/>
  <c r="E620" i="2"/>
  <c r="D64" i="2"/>
  <c r="G64" i="2" s="1"/>
  <c r="D390" i="2"/>
  <c r="D410" i="2"/>
  <c r="D436" i="2"/>
  <c r="D624" i="2"/>
  <c r="D262" i="2"/>
  <c r="G262" i="2" s="1"/>
  <c r="D491" i="2"/>
  <c r="D309" i="2"/>
  <c r="D391" i="2"/>
  <c r="D33" i="2"/>
  <c r="D266" i="2"/>
  <c r="E244" i="2"/>
  <c r="D245" i="2"/>
  <c r="D253" i="2" s="1"/>
  <c r="D503" i="2"/>
  <c r="G503" i="2" s="1"/>
  <c r="D418" i="2"/>
  <c r="D423" i="2" s="1"/>
  <c r="D461" i="2"/>
  <c r="D654" i="2"/>
  <c r="D227" i="2"/>
  <c r="G227" i="2" s="1"/>
  <c r="D267" i="2"/>
  <c r="D371" i="2"/>
  <c r="D439" i="2"/>
  <c r="G439" i="2" s="1"/>
  <c r="D122" i="2"/>
  <c r="G122" i="2" s="1"/>
  <c r="D306" i="2"/>
  <c r="D783" i="2"/>
  <c r="D793" i="2" s="1"/>
  <c r="D348" i="2"/>
  <c r="D386" i="2"/>
  <c r="G386" i="2" s="1"/>
  <c r="D427" i="2"/>
  <c r="D625" i="2"/>
  <c r="D663" i="2"/>
  <c r="D732" i="2"/>
  <c r="E786" i="2"/>
  <c r="D184" i="2"/>
  <c r="G184" i="2" s="1"/>
  <c r="D286" i="2"/>
  <c r="D349" i="2"/>
  <c r="D787" i="2"/>
  <c r="D806" i="2"/>
  <c r="D852" i="2"/>
  <c r="D860" i="2" s="1"/>
  <c r="D875" i="2"/>
  <c r="D894" i="2" s="1"/>
  <c r="D83" i="2"/>
  <c r="G83" i="2" s="1"/>
  <c r="D146" i="2"/>
  <c r="D324" i="2"/>
  <c r="G324" i="2" s="1"/>
  <c r="D499" i="2"/>
  <c r="D666" i="2"/>
  <c r="G666" i="2" s="1"/>
  <c r="D758" i="2"/>
  <c r="D763" i="2" s="1"/>
  <c r="D878" i="2"/>
  <c r="D897" i="2" s="1"/>
  <c r="D208" i="2"/>
  <c r="D879" i="2"/>
  <c r="D898" i="2" s="1"/>
  <c r="D103" i="2"/>
  <c r="G103" i="2" s="1"/>
  <c r="E465" i="5"/>
  <c r="E666" i="5"/>
  <c r="E503" i="5"/>
  <c r="E439" i="5"/>
  <c r="E647" i="5"/>
  <c r="E628" i="5"/>
  <c r="E484" i="5"/>
  <c r="E56" i="5"/>
  <c r="E176" i="5"/>
  <c r="E114" i="5"/>
  <c r="E37" i="5"/>
  <c r="E219" i="5"/>
  <c r="E157" i="5"/>
  <c r="E95" i="5"/>
  <c r="E200" i="5"/>
  <c r="E75" i="5"/>
  <c r="E138" i="5"/>
  <c r="E64" i="5"/>
  <c r="E313" i="5"/>
  <c r="E83" i="5"/>
  <c r="E146" i="5"/>
  <c r="E305" i="5"/>
  <c r="E431" i="5"/>
  <c r="E628" i="4"/>
  <c r="E465" i="4"/>
  <c r="E503" i="4"/>
  <c r="E666" i="4"/>
  <c r="E439" i="4"/>
  <c r="E647" i="4"/>
  <c r="E484" i="4"/>
  <c r="E56" i="4"/>
  <c r="E176" i="4"/>
  <c r="E114" i="4"/>
  <c r="E37" i="4"/>
  <c r="E219" i="4"/>
  <c r="E157" i="4"/>
  <c r="E95" i="4"/>
  <c r="E64" i="4"/>
  <c r="E313" i="4"/>
  <c r="E286" i="4"/>
  <c r="E348" i="4"/>
  <c r="E476" i="4"/>
  <c r="E83" i="4"/>
  <c r="E146" i="4"/>
  <c r="E305" i="4"/>
  <c r="D457" i="2"/>
  <c r="D414" i="2"/>
  <c r="D422" i="2" s="1"/>
  <c r="D495" i="2"/>
  <c r="G495" i="2" s="1"/>
  <c r="D431" i="2"/>
  <c r="G431" i="2" s="1"/>
  <c r="D476" i="2"/>
  <c r="G476" i="2" s="1"/>
  <c r="D200" i="2"/>
  <c r="D138" i="2"/>
  <c r="D75" i="2"/>
  <c r="G75" i="2" s="1"/>
  <c r="D56" i="2"/>
  <c r="G56" i="2" s="1"/>
  <c r="D176" i="2"/>
  <c r="G176" i="2" s="1"/>
  <c r="D114" i="2"/>
  <c r="G114" i="2" s="1"/>
  <c r="D37" i="2"/>
  <c r="D219" i="2"/>
  <c r="G219" i="2" s="1"/>
  <c r="D157" i="2"/>
  <c r="G157" i="2" s="1"/>
  <c r="D15" i="2"/>
  <c r="D23" i="2" s="1"/>
  <c r="D95" i="2"/>
  <c r="G95" i="2" s="1"/>
  <c r="D344" i="2"/>
  <c r="D282" i="2"/>
  <c r="D382" i="2"/>
  <c r="D320" i="2"/>
  <c r="D258" i="2"/>
  <c r="D241" i="2"/>
  <c r="D363" i="2"/>
  <c r="D301" i="2"/>
  <c r="D177" i="2"/>
  <c r="D115" i="2"/>
  <c r="D38" i="2"/>
  <c r="D57" i="2"/>
  <c r="D201" i="2"/>
  <c r="D158" i="2"/>
  <c r="D139" i="2"/>
  <c r="D220" i="2"/>
  <c r="D76" i="2"/>
  <c r="E14" i="2"/>
  <c r="D96" i="2"/>
  <c r="D848" i="2"/>
  <c r="D685" i="2"/>
  <c r="D693" i="2" s="1"/>
  <c r="D60" i="2"/>
  <c r="D180" i="2"/>
  <c r="D118" i="2"/>
  <c r="D41" i="2"/>
  <c r="D223" i="2"/>
  <c r="D161" i="2"/>
  <c r="D99" i="2"/>
  <c r="D19" i="2"/>
  <c r="D24" i="2" s="1"/>
  <c r="D181" i="2"/>
  <c r="D119" i="2"/>
  <c r="D224" i="2"/>
  <c r="D162" i="2"/>
  <c r="D100" i="2"/>
  <c r="E18" i="2"/>
  <c r="D496" i="2"/>
  <c r="D432" i="2"/>
  <c r="E17" i="2"/>
  <c r="D477" i="2"/>
  <c r="D79" i="2"/>
  <c r="D798" i="2"/>
  <c r="D779" i="2"/>
  <c r="E413" i="2"/>
  <c r="D458" i="2"/>
  <c r="D80" i="2"/>
  <c r="D356" i="2"/>
  <c r="D294" i="2"/>
  <c r="D394" i="2"/>
  <c r="G394" i="2" s="1"/>
  <c r="D332" i="2"/>
  <c r="G332" i="2" s="1"/>
  <c r="D270" i="2"/>
  <c r="G270" i="2" s="1"/>
  <c r="D313" i="2"/>
  <c r="G313" i="2" s="1"/>
  <c r="D142" i="2"/>
  <c r="D827" i="2"/>
  <c r="D61" i="2"/>
  <c r="D215" i="2"/>
  <c r="D153" i="2"/>
  <c r="D91" i="2"/>
  <c r="D11" i="2"/>
  <c r="D134" i="2"/>
  <c r="D71" i="2"/>
  <c r="D196" i="2"/>
  <c r="D143" i="2"/>
  <c r="D172" i="2"/>
  <c r="D204" i="2"/>
  <c r="D340" i="2"/>
  <c r="D278" i="2"/>
  <c r="D728" i="2"/>
  <c r="G728" i="2" s="1"/>
  <c r="D711" i="2"/>
  <c r="D719" i="2" s="1"/>
  <c r="E687" i="2"/>
  <c r="D205" i="2"/>
  <c r="D447" i="2"/>
  <c r="D130" i="2"/>
  <c r="D192" i="2"/>
  <c r="D290" i="2"/>
  <c r="D305" i="2"/>
  <c r="G305" i="2" s="1"/>
  <c r="D352" i="2"/>
  <c r="D465" i="2"/>
  <c r="D480" i="2"/>
  <c r="E833" i="2"/>
  <c r="E710" i="2"/>
  <c r="E416" i="2"/>
  <c r="D628" i="2"/>
  <c r="D453" i="2"/>
  <c r="D291" i="2"/>
  <c r="D353" i="2"/>
  <c r="D481" i="2"/>
  <c r="E417" i="2"/>
  <c r="D616" i="2"/>
  <c r="D644" i="2"/>
  <c r="E714" i="2"/>
  <c r="D484" i="2"/>
  <c r="G484" i="2" s="1"/>
  <c r="D715" i="2"/>
  <c r="D720" i="2" s="1"/>
  <c r="E855" i="2"/>
  <c r="D263" i="2"/>
  <c r="D310" i="2"/>
  <c r="D325" i="2"/>
  <c r="D472" i="2"/>
  <c r="D794" i="2" l="1"/>
  <c r="D795" i="2" s="1"/>
  <c r="E287" i="2"/>
  <c r="E328" i="2"/>
  <c r="G328" i="2" s="1"/>
  <c r="E732" i="2"/>
  <c r="G732" i="2" s="1"/>
  <c r="E290" i="2"/>
  <c r="E352" i="2"/>
  <c r="E309" i="2"/>
  <c r="G309" i="2" s="1"/>
  <c r="E371" i="2"/>
  <c r="G371" i="2" s="1"/>
  <c r="E390" i="2"/>
  <c r="G390" i="2" s="1"/>
  <c r="D112" i="2"/>
  <c r="D872" i="2"/>
  <c r="G18" i="2"/>
  <c r="D726" i="2"/>
  <c r="G348" i="2"/>
  <c r="G851" i="2"/>
  <c r="G854" i="2"/>
  <c r="G757" i="2"/>
  <c r="G688" i="2"/>
  <c r="G785" i="2"/>
  <c r="G782" i="2"/>
  <c r="G457" i="2"/>
  <c r="G45" i="2"/>
  <c r="D54" i="2"/>
  <c r="D429" i="2"/>
  <c r="G802" i="2"/>
  <c r="G37" i="2"/>
  <c r="G208" i="2"/>
  <c r="D35" i="2"/>
  <c r="G830" i="2"/>
  <c r="G248" i="2"/>
  <c r="G465" i="2"/>
  <c r="G417" i="2"/>
  <c r="G17" i="2"/>
  <c r="G14" i="2"/>
  <c r="G286" i="2"/>
  <c r="G247" i="2"/>
  <c r="G713" i="2"/>
  <c r="G791" i="2"/>
  <c r="D637" i="2"/>
  <c r="G753" i="2"/>
  <c r="G786" i="2"/>
  <c r="D493" i="2"/>
  <c r="G855" i="2"/>
  <c r="G416" i="2"/>
  <c r="G687" i="2"/>
  <c r="G294" i="2"/>
  <c r="G834" i="2"/>
  <c r="G628" i="2"/>
  <c r="G710" i="2"/>
  <c r="G356" i="2"/>
  <c r="G138" i="2"/>
  <c r="D656" i="2"/>
  <c r="G803" i="2"/>
  <c r="G684" i="2"/>
  <c r="G714" i="2"/>
  <c r="G413" i="2"/>
  <c r="G833" i="2"/>
  <c r="G200" i="2"/>
  <c r="G146" i="2"/>
  <c r="E852" i="2"/>
  <c r="G852" i="2" s="1"/>
  <c r="D734" i="2"/>
  <c r="D739" i="2" s="1"/>
  <c r="E875" i="2"/>
  <c r="E894" i="2" s="1"/>
  <c r="D326" i="2"/>
  <c r="D334" i="2" s="1"/>
  <c r="D264" i="2"/>
  <c r="D272" i="2" s="1"/>
  <c r="D901" i="2"/>
  <c r="G901" i="2" s="1"/>
  <c r="G882" i="2"/>
  <c r="D645" i="2"/>
  <c r="D650" i="2" s="1"/>
  <c r="D893" i="2"/>
  <c r="G893" i="2" s="1"/>
  <c r="G874" i="2"/>
  <c r="D812" i="2"/>
  <c r="G810" i="2"/>
  <c r="E368" i="2"/>
  <c r="G244" i="2"/>
  <c r="E758" i="2"/>
  <c r="G758" i="2" s="1"/>
  <c r="G756" i="2"/>
  <c r="E620" i="5"/>
  <c r="E658" i="5"/>
  <c r="D581" i="2"/>
  <c r="E306" i="2"/>
  <c r="D730" i="2"/>
  <c r="D738" i="2" s="1"/>
  <c r="E325" i="2"/>
  <c r="E263" i="2"/>
  <c r="D388" i="2"/>
  <c r="D396" i="2" s="1"/>
  <c r="E353" i="2"/>
  <c r="E733" i="2"/>
  <c r="D307" i="2"/>
  <c r="D315" i="2" s="1"/>
  <c r="E879" i="2"/>
  <c r="D501" i="2"/>
  <c r="D506" i="2" s="1"/>
  <c r="E783" i="2"/>
  <c r="E754" i="2"/>
  <c r="E831" i="2"/>
  <c r="D804" i="2"/>
  <c r="D814" i="2" s="1"/>
  <c r="E878" i="2"/>
  <c r="E806" i="2"/>
  <c r="D43" i="2"/>
  <c r="D48" i="2" s="1"/>
  <c r="E807" i="2"/>
  <c r="E835" i="2"/>
  <c r="G835" i="2" s="1"/>
  <c r="E387" i="2"/>
  <c r="E689" i="2"/>
  <c r="G689" i="2" s="1"/>
  <c r="D373" i="2"/>
  <c r="D378" i="2" s="1"/>
  <c r="E804" i="2"/>
  <c r="E685" i="2"/>
  <c r="D808" i="2"/>
  <c r="D369" i="2"/>
  <c r="D377" i="2" s="1"/>
  <c r="E266" i="2"/>
  <c r="G266" i="2" s="1"/>
  <c r="D626" i="2"/>
  <c r="D631" i="2" s="1"/>
  <c r="D862" i="2"/>
  <c r="D600" i="2"/>
  <c r="E310" i="2"/>
  <c r="F517" i="3"/>
  <c r="F525" i="3"/>
  <c r="F575" i="3"/>
  <c r="F555" i="3"/>
  <c r="F602" i="3"/>
  <c r="F536" i="3"/>
  <c r="F583" i="3"/>
  <c r="F594" i="3"/>
  <c r="F563" i="3"/>
  <c r="F544" i="3"/>
  <c r="D311" i="2"/>
  <c r="D316" i="2" s="1"/>
  <c r="E372" i="2"/>
  <c r="E249" i="2"/>
  <c r="G249" i="2" s="1"/>
  <c r="D664" i="2"/>
  <c r="D669" i="2" s="1"/>
  <c r="E291" i="2"/>
  <c r="D463" i="2"/>
  <c r="D468" i="2" s="1"/>
  <c r="D764" i="2"/>
  <c r="D392" i="2"/>
  <c r="D397" i="2" s="1"/>
  <c r="D523" i="2"/>
  <c r="D330" i="2"/>
  <c r="D335" i="2" s="1"/>
  <c r="F583" i="2"/>
  <c r="D519" i="2"/>
  <c r="D527" i="2" s="1"/>
  <c r="F517" i="2"/>
  <c r="F563" i="2"/>
  <c r="F536" i="2"/>
  <c r="D596" i="2"/>
  <c r="D604" i="2" s="1"/>
  <c r="F594" i="2"/>
  <c r="F602" i="2"/>
  <c r="D557" i="2"/>
  <c r="D565" i="2" s="1"/>
  <c r="F555" i="2"/>
  <c r="D553" i="2"/>
  <c r="D515" i="2"/>
  <c r="D573" i="2"/>
  <c r="D534" i="2"/>
  <c r="D533" i="2" s="1"/>
  <c r="D592" i="2"/>
  <c r="D538" i="2"/>
  <c r="D546" i="2" s="1"/>
  <c r="D577" i="2"/>
  <c r="D585" i="2" s="1"/>
  <c r="F575" i="2"/>
  <c r="E541" i="2"/>
  <c r="G541" i="2" s="1"/>
  <c r="E560" i="2"/>
  <c r="G560" i="2" s="1"/>
  <c r="E522" i="2"/>
  <c r="G522" i="2" s="1"/>
  <c r="E580" i="2"/>
  <c r="G580" i="2" s="1"/>
  <c r="E599" i="2"/>
  <c r="G599" i="2" s="1"/>
  <c r="D478" i="2"/>
  <c r="D486" i="2" s="1"/>
  <c r="D288" i="2"/>
  <c r="D296" i="2" s="1"/>
  <c r="D721" i="2"/>
  <c r="F544" i="2"/>
  <c r="E518" i="2"/>
  <c r="G518" i="2" s="1"/>
  <c r="E595" i="2"/>
  <c r="G595" i="2" s="1"/>
  <c r="E556" i="2"/>
  <c r="G556" i="2" s="1"/>
  <c r="E576" i="2"/>
  <c r="G576" i="2" s="1"/>
  <c r="E537" i="2"/>
  <c r="G537" i="2" s="1"/>
  <c r="D437" i="2"/>
  <c r="D442" i="2" s="1"/>
  <c r="D561" i="2"/>
  <c r="E245" i="2"/>
  <c r="D120" i="2"/>
  <c r="D125" i="2" s="1"/>
  <c r="D695" i="2"/>
  <c r="E598" i="2"/>
  <c r="G598" i="2" s="1"/>
  <c r="E540" i="2"/>
  <c r="G540" i="2" s="1"/>
  <c r="E559" i="2"/>
  <c r="G559" i="2" s="1"/>
  <c r="E579" i="2"/>
  <c r="G579" i="2" s="1"/>
  <c r="E521" i="2"/>
  <c r="G521" i="2" s="1"/>
  <c r="D542" i="2"/>
  <c r="F525" i="2"/>
  <c r="D25" i="2"/>
  <c r="D899" i="2"/>
  <c r="D255" i="2"/>
  <c r="D268" i="2"/>
  <c r="D273" i="2" s="1"/>
  <c r="D182" i="2"/>
  <c r="D187" i="2" s="1"/>
  <c r="E349" i="2"/>
  <c r="D841" i="2"/>
  <c r="D206" i="2"/>
  <c r="D211" i="2" s="1"/>
  <c r="D880" i="2"/>
  <c r="D885" i="2" s="1"/>
  <c r="E267" i="2"/>
  <c r="E391" i="2"/>
  <c r="E329" i="2"/>
  <c r="D350" i="2"/>
  <c r="D358" i="2" s="1"/>
  <c r="D424" i="2"/>
  <c r="D459" i="2"/>
  <c r="D467" i="2" s="1"/>
  <c r="D62" i="2"/>
  <c r="D67" i="2" s="1"/>
  <c r="E787" i="2"/>
  <c r="G787" i="2" s="1"/>
  <c r="D876" i="2"/>
  <c r="D884" i="2" s="1"/>
  <c r="E715" i="2"/>
  <c r="G715" i="2" s="1"/>
  <c r="D202" i="2"/>
  <c r="D210" i="2" s="1"/>
  <c r="D659" i="2"/>
  <c r="D621" i="2"/>
  <c r="D640" i="2"/>
  <c r="D433" i="2"/>
  <c r="D441" i="2" s="1"/>
  <c r="D620" i="2"/>
  <c r="D497" i="2"/>
  <c r="D505" i="2" s="1"/>
  <c r="D658" i="2"/>
  <c r="G658" i="2" s="1"/>
  <c r="D639" i="2"/>
  <c r="G639" i="2" s="1"/>
  <c r="D455" i="2"/>
  <c r="E662" i="2"/>
  <c r="G662" i="2" s="1"/>
  <c r="E499" i="2"/>
  <c r="G499" i="2" s="1"/>
  <c r="E435" i="2"/>
  <c r="G435" i="2" s="1"/>
  <c r="E418" i="2"/>
  <c r="G418" i="2" s="1"/>
  <c r="E643" i="2"/>
  <c r="G643" i="2" s="1"/>
  <c r="E480" i="2"/>
  <c r="G480" i="2" s="1"/>
  <c r="E461" i="2"/>
  <c r="E624" i="2"/>
  <c r="D73" i="2"/>
  <c r="D93" i="2"/>
  <c r="D482" i="2"/>
  <c r="D487" i="2" s="1"/>
  <c r="D891" i="2"/>
  <c r="D221" i="2"/>
  <c r="D229" i="2" s="1"/>
  <c r="D174" i="2"/>
  <c r="D81" i="2"/>
  <c r="D86" i="2" s="1"/>
  <c r="D155" i="2"/>
  <c r="E496" i="2"/>
  <c r="G496" i="2" s="1"/>
  <c r="E432" i="2"/>
  <c r="E414" i="2"/>
  <c r="E458" i="2"/>
  <c r="E477" i="2"/>
  <c r="D39" i="2"/>
  <c r="D47" i="2" s="1"/>
  <c r="E856" i="2"/>
  <c r="D303" i="2"/>
  <c r="D116" i="2"/>
  <c r="D124" i="2" s="1"/>
  <c r="D284" i="2"/>
  <c r="D474" i="2"/>
  <c r="D97" i="2"/>
  <c r="D105" i="2" s="1"/>
  <c r="D159" i="2"/>
  <c r="D167" i="2" s="1"/>
  <c r="D354" i="2"/>
  <c r="D359" i="2" s="1"/>
  <c r="D101" i="2"/>
  <c r="D106" i="2" s="1"/>
  <c r="D178" i="2"/>
  <c r="D186" i="2" s="1"/>
  <c r="D346" i="2"/>
  <c r="E181" i="2"/>
  <c r="G181" i="2" s="1"/>
  <c r="E119" i="2"/>
  <c r="G119" i="2" s="1"/>
  <c r="E224" i="2"/>
  <c r="G224" i="2" s="1"/>
  <c r="E162" i="2"/>
  <c r="G162" i="2" s="1"/>
  <c r="E100" i="2"/>
  <c r="G100" i="2" s="1"/>
  <c r="E143" i="2"/>
  <c r="E61" i="2"/>
  <c r="G61" i="2" s="1"/>
  <c r="E80" i="2"/>
  <c r="G80" i="2" s="1"/>
  <c r="E205" i="2"/>
  <c r="E42" i="2"/>
  <c r="E729" i="2"/>
  <c r="E711" i="2"/>
  <c r="D618" i="2"/>
  <c r="E60" i="2"/>
  <c r="G60" i="2" s="1"/>
  <c r="E180" i="2"/>
  <c r="G180" i="2" s="1"/>
  <c r="E118" i="2"/>
  <c r="G118" i="2" s="1"/>
  <c r="E41" i="2"/>
  <c r="E223" i="2"/>
  <c r="G223" i="2" s="1"/>
  <c r="E161" i="2"/>
  <c r="G161" i="2" s="1"/>
  <c r="E99" i="2"/>
  <c r="G99" i="2" s="1"/>
  <c r="E19" i="2"/>
  <c r="G19" i="2" s="1"/>
  <c r="E204" i="2"/>
  <c r="E142" i="2"/>
  <c r="E79" i="2"/>
  <c r="G79" i="2" s="1"/>
  <c r="D163" i="2"/>
  <c r="D168" i="2" s="1"/>
  <c r="D365" i="2"/>
  <c r="D58" i="2"/>
  <c r="D66" i="2" s="1"/>
  <c r="D384" i="2"/>
  <c r="D136" i="2"/>
  <c r="D217" i="2"/>
  <c r="D292" i="2"/>
  <c r="D297" i="2" s="1"/>
  <c r="E500" i="2"/>
  <c r="G500" i="2" s="1"/>
  <c r="E436" i="2"/>
  <c r="G436" i="2" s="1"/>
  <c r="E644" i="2"/>
  <c r="G644" i="2" s="1"/>
  <c r="E481" i="2"/>
  <c r="G481" i="2" s="1"/>
  <c r="E625" i="2"/>
  <c r="E663" i="2"/>
  <c r="G663" i="2" s="1"/>
  <c r="E462" i="2"/>
  <c r="D800" i="2"/>
  <c r="D225" i="2"/>
  <c r="D230" i="2" s="1"/>
  <c r="D77" i="2"/>
  <c r="D85" i="2" s="1"/>
  <c r="E57" i="2"/>
  <c r="E177" i="2"/>
  <c r="E115" i="2"/>
  <c r="E38" i="2"/>
  <c r="E158" i="2"/>
  <c r="E76" i="2"/>
  <c r="E201" i="2"/>
  <c r="E139" i="2"/>
  <c r="E220" i="2"/>
  <c r="E96" i="2"/>
  <c r="E15" i="2"/>
  <c r="D198" i="2"/>
  <c r="D144" i="2"/>
  <c r="D149" i="2" s="1"/>
  <c r="D260" i="2"/>
  <c r="D140" i="2"/>
  <c r="D148" i="2" s="1"/>
  <c r="D322" i="2"/>
  <c r="E288" i="2" l="1"/>
  <c r="G288" i="2" s="1"/>
  <c r="G287" i="2"/>
  <c r="G352" i="2"/>
  <c r="G290" i="2"/>
  <c r="E876" i="2"/>
  <c r="G876" i="2" s="1"/>
  <c r="G143" i="2"/>
  <c r="G291" i="2"/>
  <c r="G807" i="2"/>
  <c r="G205" i="2"/>
  <c r="G349" i="2"/>
  <c r="G462" i="2"/>
  <c r="G806" i="2"/>
  <c r="G139" i="2"/>
  <c r="G201" i="2"/>
  <c r="G204" i="2"/>
  <c r="G458" i="2"/>
  <c r="G624" i="2"/>
  <c r="G620" i="2"/>
  <c r="G41" i="2"/>
  <c r="G625" i="2"/>
  <c r="G142" i="2"/>
  <c r="G38" i="2"/>
  <c r="G42" i="2"/>
  <c r="G461" i="2"/>
  <c r="G875" i="2"/>
  <c r="D895" i="2"/>
  <c r="D903" i="2" s="1"/>
  <c r="D740" i="2"/>
  <c r="D904" i="2"/>
  <c r="E898" i="2"/>
  <c r="G898" i="2" s="1"/>
  <c r="G879" i="2"/>
  <c r="E730" i="2"/>
  <c r="G729" i="2"/>
  <c r="G685" i="2"/>
  <c r="G804" i="2"/>
  <c r="E178" i="2"/>
  <c r="G177" i="2"/>
  <c r="E307" i="2"/>
  <c r="G306" i="2"/>
  <c r="G15" i="2"/>
  <c r="E369" i="2"/>
  <c r="G368" i="2"/>
  <c r="G856" i="2"/>
  <c r="E373" i="2"/>
  <c r="G373" i="2" s="1"/>
  <c r="G372" i="2"/>
  <c r="E326" i="2"/>
  <c r="G325" i="2"/>
  <c r="E58" i="2"/>
  <c r="G57" i="2"/>
  <c r="E264" i="2"/>
  <c r="G263" i="2"/>
  <c r="E221" i="2"/>
  <c r="G220" i="2"/>
  <c r="E897" i="2"/>
  <c r="G897" i="2" s="1"/>
  <c r="G878" i="2"/>
  <c r="G245" i="2"/>
  <c r="E97" i="2"/>
  <c r="G96" i="2"/>
  <c r="E734" i="2"/>
  <c r="G734" i="2" s="1"/>
  <c r="G733" i="2"/>
  <c r="E159" i="2"/>
  <c r="G158" i="2"/>
  <c r="E388" i="2"/>
  <c r="G387" i="2"/>
  <c r="G414" i="2"/>
  <c r="E433" i="2"/>
  <c r="G432" i="2"/>
  <c r="G831" i="2"/>
  <c r="E895" i="2"/>
  <c r="G894" i="2"/>
  <c r="E116" i="2"/>
  <c r="G115" i="2"/>
  <c r="E330" i="2"/>
  <c r="G330" i="2" s="1"/>
  <c r="G329" i="2"/>
  <c r="G754" i="2"/>
  <c r="G711" i="2"/>
  <c r="E354" i="2"/>
  <c r="G354" i="2" s="1"/>
  <c r="G353" i="2"/>
  <c r="E77" i="2"/>
  <c r="G76" i="2"/>
  <c r="D815" i="2"/>
  <c r="D816" i="2" s="1"/>
  <c r="G812" i="2"/>
  <c r="E478" i="2"/>
  <c r="G477" i="2"/>
  <c r="E392" i="2"/>
  <c r="G392" i="2" s="1"/>
  <c r="G391" i="2"/>
  <c r="E268" i="2"/>
  <c r="G268" i="2" s="1"/>
  <c r="G267" i="2"/>
  <c r="E311" i="2"/>
  <c r="G311" i="2" s="1"/>
  <c r="G310" i="2"/>
  <c r="G783" i="2"/>
  <c r="D49" i="2"/>
  <c r="D469" i="2"/>
  <c r="E880" i="2"/>
  <c r="D507" i="2"/>
  <c r="D514" i="2"/>
  <c r="D528" i="2" s="1"/>
  <c r="D529" i="2" s="1"/>
  <c r="D379" i="2"/>
  <c r="E292" i="2"/>
  <c r="G292" i="2" s="1"/>
  <c r="E202" i="2"/>
  <c r="E140" i="2"/>
  <c r="E350" i="2"/>
  <c r="D212" i="2"/>
  <c r="E39" i="2"/>
  <c r="E808" i="2"/>
  <c r="G808" i="2" s="1"/>
  <c r="E459" i="2"/>
  <c r="D317" i="2"/>
  <c r="D188" i="2"/>
  <c r="D886" i="2"/>
  <c r="F522" i="2"/>
  <c r="D169" i="2"/>
  <c r="E577" i="2"/>
  <c r="G577" i="2" s="1"/>
  <c r="F576" i="2"/>
  <c r="D572" i="2"/>
  <c r="D586" i="2" s="1"/>
  <c r="D587" i="2" s="1"/>
  <c r="E596" i="2"/>
  <c r="G596" i="2" s="1"/>
  <c r="F595" i="2"/>
  <c r="E557" i="2"/>
  <c r="G557" i="2" s="1"/>
  <c r="F556" i="2"/>
  <c r="F599" i="2"/>
  <c r="F518" i="2"/>
  <c r="F519" i="2" s="1"/>
  <c r="E519" i="2"/>
  <c r="G519" i="2" s="1"/>
  <c r="F579" i="2"/>
  <c r="E581" i="2"/>
  <c r="G581" i="2" s="1"/>
  <c r="F521" i="2"/>
  <c r="E523" i="2"/>
  <c r="G523" i="2" s="1"/>
  <c r="E561" i="2"/>
  <c r="G561" i="2" s="1"/>
  <c r="F559" i="2"/>
  <c r="D552" i="2"/>
  <c r="D566" i="2" s="1"/>
  <c r="D567" i="2" s="1"/>
  <c r="F560" i="2"/>
  <c r="F541" i="2"/>
  <c r="F540" i="2"/>
  <c r="E542" i="2"/>
  <c r="G542" i="2" s="1"/>
  <c r="D336" i="2"/>
  <c r="D398" i="2"/>
  <c r="D126" i="2"/>
  <c r="D443" i="2"/>
  <c r="F598" i="2"/>
  <c r="E600" i="2"/>
  <c r="G600" i="2" s="1"/>
  <c r="D591" i="2"/>
  <c r="D605" i="2" s="1"/>
  <c r="D606" i="2" s="1"/>
  <c r="F580" i="2"/>
  <c r="D68" i="2"/>
  <c r="E538" i="2"/>
  <c r="G538" i="2" s="1"/>
  <c r="F537" i="2"/>
  <c r="D547" i="2"/>
  <c r="D548" i="2" s="1"/>
  <c r="D150" i="2"/>
  <c r="D274" i="2"/>
  <c r="D298" i="2"/>
  <c r="D641" i="2"/>
  <c r="D649" i="2" s="1"/>
  <c r="D651" i="2" s="1"/>
  <c r="E144" i="2"/>
  <c r="G144" i="2" s="1"/>
  <c r="D622" i="2"/>
  <c r="D630" i="2" s="1"/>
  <c r="D632" i="2" s="1"/>
  <c r="D660" i="2"/>
  <c r="D668" i="2" s="1"/>
  <c r="D670" i="2" s="1"/>
  <c r="E497" i="2"/>
  <c r="E659" i="2"/>
  <c r="E640" i="2"/>
  <c r="E621" i="2"/>
  <c r="D107" i="2"/>
  <c r="E225" i="2"/>
  <c r="G225" i="2" s="1"/>
  <c r="E482" i="2"/>
  <c r="G482" i="2" s="1"/>
  <c r="D488" i="2"/>
  <c r="E206" i="2"/>
  <c r="G206" i="2" s="1"/>
  <c r="E626" i="2"/>
  <c r="G626" i="2" s="1"/>
  <c r="E163" i="2"/>
  <c r="G163" i="2" s="1"/>
  <c r="D231" i="2"/>
  <c r="E645" i="2"/>
  <c r="G645" i="2" s="1"/>
  <c r="E81" i="2"/>
  <c r="G81" i="2" s="1"/>
  <c r="D87" i="2"/>
  <c r="E120" i="2"/>
  <c r="G120" i="2" s="1"/>
  <c r="D360" i="2"/>
  <c r="E43" i="2"/>
  <c r="G43" i="2" s="1"/>
  <c r="E182" i="2"/>
  <c r="G182" i="2" s="1"/>
  <c r="E437" i="2"/>
  <c r="G437" i="2" s="1"/>
  <c r="E463" i="2"/>
  <c r="G463" i="2" s="1"/>
  <c r="E62" i="2"/>
  <c r="G62" i="2" s="1"/>
  <c r="E501" i="2"/>
  <c r="G501" i="2" s="1"/>
  <c r="E101" i="2"/>
  <c r="G101" i="2" s="1"/>
  <c r="E664" i="2"/>
  <c r="G664" i="2" s="1"/>
  <c r="D905" i="2" l="1"/>
  <c r="G621" i="2"/>
  <c r="G350" i="2"/>
  <c r="G459" i="2"/>
  <c r="E641" i="2"/>
  <c r="G640" i="2"/>
  <c r="G369" i="2"/>
  <c r="G97" i="2"/>
  <c r="E660" i="2"/>
  <c r="G659" i="2"/>
  <c r="G895" i="2"/>
  <c r="G202" i="2"/>
  <c r="G116" i="2"/>
  <c r="G140" i="2"/>
  <c r="G478" i="2"/>
  <c r="G221" i="2"/>
  <c r="G433" i="2"/>
  <c r="G77" i="2"/>
  <c r="G730" i="2"/>
  <c r="G880" i="2"/>
  <c r="G159" i="2"/>
  <c r="G39" i="2"/>
  <c r="G307" i="2"/>
  <c r="G178" i="2"/>
  <c r="E899" i="2"/>
  <c r="G264" i="2"/>
  <c r="G58" i="2"/>
  <c r="G388" i="2"/>
  <c r="E622" i="2"/>
  <c r="F542" i="2"/>
  <c r="F523" i="2"/>
  <c r="F561" i="2"/>
  <c r="F600" i="2"/>
  <c r="F577" i="2"/>
  <c r="F557" i="2"/>
  <c r="F581" i="2"/>
  <c r="F538" i="2"/>
  <c r="F596" i="2"/>
  <c r="G660" i="2" l="1"/>
  <c r="G622" i="2"/>
  <c r="G641" i="2"/>
  <c r="G899" i="2"/>
  <c r="F404" i="5"/>
  <c r="F449" i="5"/>
  <c r="F612" i="5"/>
  <c r="F701" i="5"/>
  <c r="F769" i="5"/>
  <c r="F822" i="5"/>
  <c r="F13" i="3"/>
  <c r="F21" i="3"/>
  <c r="F243" i="3"/>
  <c r="F404" i="3"/>
  <c r="F412" i="3"/>
  <c r="F420" i="3"/>
  <c r="F612" i="3"/>
  <c r="F683" i="3"/>
  <c r="F691" i="3"/>
  <c r="F701" i="3"/>
  <c r="F717" i="3"/>
  <c r="F745" i="3"/>
  <c r="F789" i="3"/>
  <c r="F791" i="3" s="1"/>
  <c r="F829" i="3"/>
  <c r="F850" i="3"/>
  <c r="F858" i="3"/>
  <c r="F858" i="2"/>
  <c r="F850" i="2"/>
  <c r="F837" i="2"/>
  <c r="F834" i="2"/>
  <c r="F830" i="2"/>
  <c r="F822" i="2"/>
  <c r="F810" i="2"/>
  <c r="F812" i="2" s="1"/>
  <c r="F782" i="2"/>
  <c r="F760" i="2"/>
  <c r="F752" i="2"/>
  <c r="F717" i="2"/>
  <c r="F714" i="2"/>
  <c r="F710" i="2"/>
  <c r="F701" i="2"/>
  <c r="F420" i="2"/>
  <c r="F802" i="3" l="1"/>
  <c r="F822" i="3"/>
  <c r="F769" i="3"/>
  <c r="F251" i="3"/>
  <c r="F837" i="3"/>
  <c r="F781" i="2"/>
  <c r="F95" i="2"/>
  <c r="F412" i="2"/>
  <c r="F709" i="2"/>
  <c r="F757" i="2"/>
  <c r="F45" i="2"/>
  <c r="F745" i="2"/>
  <c r="F356" i="2"/>
  <c r="F684" i="2"/>
  <c r="F769" i="2"/>
  <c r="F851" i="2"/>
  <c r="F852" i="2" s="1"/>
  <c r="F789" i="2"/>
  <c r="F791" i="2" s="1"/>
  <c r="F114" i="2"/>
  <c r="F332" i="2"/>
  <c r="F13" i="2"/>
  <c r="F37" i="2"/>
  <c r="F745" i="5"/>
  <c r="F781" i="3"/>
  <c r="F709" i="3"/>
  <c r="F752" i="3"/>
  <c r="F449" i="3"/>
  <c r="F324" i="2"/>
  <c r="F286" i="2"/>
  <c r="F294" i="2"/>
  <c r="F21" i="2"/>
  <c r="F64" i="2"/>
  <c r="F243" i="2"/>
  <c r="F833" i="2"/>
  <c r="F835" i="2" s="1"/>
  <c r="F855" i="2"/>
  <c r="F431" i="2"/>
  <c r="F683" i="2"/>
  <c r="F756" i="2"/>
  <c r="F75" i="2"/>
  <c r="F103" i="2"/>
  <c r="F157" i="2"/>
  <c r="F176" i="2"/>
  <c r="F394" i="2"/>
  <c r="F879" i="2"/>
  <c r="F184" i="2"/>
  <c r="F901" i="2"/>
  <c r="F854" i="2"/>
  <c r="F439" i="2"/>
  <c r="F803" i="2"/>
  <c r="F219" i="2"/>
  <c r="F465" i="2"/>
  <c r="F688" i="2"/>
  <c r="F138" i="2"/>
  <c r="F251" i="2"/>
  <c r="F484" i="2"/>
  <c r="F628" i="2"/>
  <c r="F647" i="2"/>
  <c r="F829" i="2"/>
  <c r="F831" i="2" s="1"/>
  <c r="F416" i="2"/>
  <c r="F691" i="2"/>
  <c r="F367" i="2"/>
  <c r="F457" i="2"/>
  <c r="F375" i="2"/>
  <c r="F404" i="2"/>
  <c r="F736" i="2"/>
  <c r="F771" i="2"/>
  <c r="F503" i="2"/>
  <c r="F728" i="2"/>
  <c r="F874" i="2"/>
  <c r="F882" i="2"/>
  <c r="F758" i="2" l="1"/>
  <c r="F386" i="2"/>
  <c r="F146" i="2"/>
  <c r="F856" i="2"/>
  <c r="F753" i="2"/>
  <c r="F754" i="2" s="1"/>
  <c r="F729" i="2"/>
  <c r="F413" i="2"/>
  <c r="F414" i="2" s="1"/>
  <c r="F270" i="2"/>
  <c r="F733" i="2"/>
  <c r="F165" i="2"/>
  <c r="F495" i="2"/>
  <c r="F458" i="2"/>
  <c r="F783" i="2"/>
  <c r="F313" i="2"/>
  <c r="F711" i="2"/>
  <c r="F662" i="2"/>
  <c r="F878" i="2"/>
  <c r="F880" i="2" s="1"/>
  <c r="F18" i="2"/>
  <c r="F208" i="2"/>
  <c r="F244" i="2"/>
  <c r="F305" i="2"/>
  <c r="F56" i="2"/>
  <c r="F499" i="2"/>
  <c r="F432" i="2"/>
  <c r="F83" i="2"/>
  <c r="F433" i="2"/>
  <c r="F624" i="2"/>
  <c r="F477" i="2"/>
  <c r="F785" i="2"/>
  <c r="F435" i="2"/>
  <c r="F685" i="2"/>
  <c r="F612" i="2"/>
  <c r="F730" i="2"/>
  <c r="F496" i="2"/>
  <c r="F227" i="2"/>
  <c r="F802" i="2"/>
  <c r="F804" i="2" s="1"/>
  <c r="F713" i="2"/>
  <c r="F715" i="2" s="1"/>
  <c r="F476" i="2"/>
  <c r="F898" i="2"/>
  <c r="F666" i="2"/>
  <c r="F449" i="2"/>
  <c r="F262" i="2"/>
  <c r="F17" i="2"/>
  <c r="F14" i="2"/>
  <c r="F15" i="2" s="1"/>
  <c r="F348" i="2"/>
  <c r="F122" i="2"/>
  <c r="F417" i="2"/>
  <c r="F418" i="2" s="1"/>
  <c r="F875" i="2"/>
  <c r="F200" i="2"/>
  <c r="F786" i="2"/>
  <c r="F687" i="2"/>
  <c r="F689" i="2" s="1"/>
  <c r="F643" i="2"/>
  <c r="F247" i="2"/>
  <c r="F248" i="2"/>
  <c r="F480" i="2" l="1"/>
  <c r="F461" i="2"/>
  <c r="F620" i="2"/>
  <c r="F19" i="2"/>
  <c r="F893" i="2"/>
  <c r="F249" i="2"/>
  <c r="F787" i="2"/>
  <c r="F309" i="2"/>
  <c r="F876" i="2"/>
  <c r="F201" i="2"/>
  <c r="F223" i="2"/>
  <c r="F621" i="2"/>
  <c r="F806" i="2"/>
  <c r="F325" i="2"/>
  <c r="F143" i="2"/>
  <c r="F328" i="2"/>
  <c r="F894" i="2"/>
  <c r="F177" i="2"/>
  <c r="F142" i="2"/>
  <c r="F732" i="2"/>
  <c r="F734" i="2" s="1"/>
  <c r="F640" i="2"/>
  <c r="F478" i="2"/>
  <c r="F306" i="2"/>
  <c r="F162" i="2"/>
  <c r="F897" i="2"/>
  <c r="F899" i="2" s="1"/>
  <c r="F371" i="2"/>
  <c r="F500" i="2"/>
  <c r="F501" i="2" s="1"/>
  <c r="F38" i="2"/>
  <c r="F39" i="2" s="1"/>
  <c r="F96" i="2"/>
  <c r="F60" i="2"/>
  <c r="F118" i="2"/>
  <c r="F349" i="2"/>
  <c r="F807" i="2"/>
  <c r="F436" i="2"/>
  <c r="F437" i="2" s="1"/>
  <c r="F220" i="2"/>
  <c r="F61" i="2"/>
  <c r="F353" i="2"/>
  <c r="F481" i="2"/>
  <c r="F139" i="2"/>
  <c r="F180" i="2"/>
  <c r="F659" i="2"/>
  <c r="F372" i="2"/>
  <c r="F390" i="2"/>
  <c r="F462" i="2"/>
  <c r="F161" i="2"/>
  <c r="F245" i="2"/>
  <c r="F80" i="2"/>
  <c r="F291" i="2"/>
  <c r="F625" i="2"/>
  <c r="F626" i="2" s="1"/>
  <c r="F57" i="2"/>
  <c r="F387" i="2"/>
  <c r="F205" i="2"/>
  <c r="F329" i="2"/>
  <c r="F290" i="2"/>
  <c r="F644" i="2"/>
  <c r="F645" i="2" s="1"/>
  <c r="F79" i="2"/>
  <c r="F287" i="2"/>
  <c r="F639" i="2"/>
  <c r="F181" i="2"/>
  <c r="F204" i="2"/>
  <c r="F622" i="2"/>
  <c r="F263" i="2"/>
  <c r="F100" i="2"/>
  <c r="F310" i="2"/>
  <c r="F76" i="2"/>
  <c r="F99" i="2"/>
  <c r="F368" i="2"/>
  <c r="F641" i="2"/>
  <c r="F119" i="2"/>
  <c r="F391" i="2"/>
  <c r="F352" i="2"/>
  <c r="F663" i="2"/>
  <c r="F664" i="2" s="1"/>
  <c r="F158" i="2"/>
  <c r="F459" i="2"/>
  <c r="F42" i="2"/>
  <c r="F267" i="2"/>
  <c r="F266" i="2"/>
  <c r="F115" i="2"/>
  <c r="F658" i="2"/>
  <c r="F41" i="2"/>
  <c r="F224" i="2"/>
  <c r="F482" i="2" l="1"/>
  <c r="F311" i="2"/>
  <c r="F895" i="2"/>
  <c r="F268" i="2"/>
  <c r="F163" i="2"/>
  <c r="F463" i="2"/>
  <c r="F144" i="2"/>
  <c r="F373" i="2"/>
  <c r="F81" i="2"/>
  <c r="F388" i="2"/>
  <c r="F288" i="2"/>
  <c r="F202" i="2"/>
  <c r="F43" i="2"/>
  <c r="F159" i="2"/>
  <c r="F101" i="2"/>
  <c r="F120" i="2"/>
  <c r="F307" i="2"/>
  <c r="F808" i="2"/>
  <c r="F264" i="2"/>
  <c r="F62" i="2"/>
  <c r="F77" i="2"/>
  <c r="F292" i="2"/>
  <c r="F221" i="2"/>
  <c r="F350" i="2"/>
  <c r="F369" i="2"/>
  <c r="F182" i="2"/>
  <c r="F116" i="2"/>
  <c r="F330" i="2"/>
  <c r="F354" i="2"/>
  <c r="F392" i="2"/>
  <c r="F660" i="2"/>
  <c r="F97" i="2"/>
  <c r="F58" i="2"/>
  <c r="F140" i="2"/>
  <c r="F206" i="2"/>
  <c r="F178" i="2"/>
  <c r="F225" i="2"/>
  <c r="G829" i="5" l="1"/>
  <c r="G802" i="5"/>
  <c r="G717" i="5"/>
  <c r="G21" i="5"/>
  <c r="G691" i="5"/>
  <c r="G709" i="5"/>
  <c r="G752" i="5"/>
  <c r="G781" i="5"/>
  <c r="G13" i="5"/>
  <c r="G837" i="5"/>
  <c r="G850" i="5"/>
  <c r="G243" i="5"/>
  <c r="G858" i="5"/>
  <c r="G251" i="5"/>
  <c r="G683" i="5"/>
  <c r="F13" i="5"/>
  <c r="F21" i="5"/>
  <c r="F243" i="5"/>
  <c r="F858" i="5"/>
  <c r="F802" i="5"/>
  <c r="F683" i="5"/>
  <c r="F691" i="5"/>
  <c r="F837" i="5"/>
  <c r="F709" i="5"/>
  <c r="F829" i="5"/>
  <c r="F717" i="5"/>
  <c r="F850" i="5"/>
  <c r="F752" i="5"/>
  <c r="F251" i="5"/>
  <c r="G639" i="5"/>
  <c r="F781" i="5"/>
  <c r="G658" i="5"/>
  <c r="G647" i="5"/>
  <c r="G495" i="5"/>
  <c r="G476" i="5"/>
  <c r="G484" i="5"/>
  <c r="G503" i="5"/>
  <c r="G666" i="5"/>
  <c r="D791" i="5" l="1"/>
  <c r="G628" i="5"/>
  <c r="G465" i="5"/>
  <c r="G620" i="5"/>
  <c r="G420" i="5"/>
  <c r="G457" i="5"/>
  <c r="G412" i="5"/>
  <c r="F789" i="5"/>
  <c r="F791" i="5" s="1"/>
  <c r="F484" i="5"/>
  <c r="F476" i="5"/>
  <c r="F465" i="5"/>
  <c r="F647" i="5"/>
  <c r="F457" i="5"/>
  <c r="F639" i="5"/>
  <c r="F503" i="5"/>
  <c r="F420" i="5"/>
  <c r="D602" i="5"/>
  <c r="G602" i="5" s="1"/>
  <c r="D525" i="5"/>
  <c r="G525" i="5" s="1"/>
  <c r="D563" i="5"/>
  <c r="G563" i="5" s="1"/>
  <c r="D583" i="5"/>
  <c r="G583" i="5" s="1"/>
  <c r="D544" i="5"/>
  <c r="G544" i="5" s="1"/>
  <c r="F495" i="5"/>
  <c r="F628" i="5"/>
  <c r="F620" i="5"/>
  <c r="F658" i="5"/>
  <c r="F666" i="5"/>
  <c r="D517" i="5"/>
  <c r="G517" i="5" s="1"/>
  <c r="D594" i="5"/>
  <c r="G594" i="5" s="1"/>
  <c r="D575" i="5"/>
  <c r="G575" i="5" s="1"/>
  <c r="D536" i="5"/>
  <c r="G536" i="5" s="1"/>
  <c r="D555" i="5"/>
  <c r="G555" i="5" s="1"/>
  <c r="F412" i="5"/>
  <c r="F544" i="5" l="1"/>
  <c r="F536" i="5"/>
  <c r="F602" i="5"/>
  <c r="F583" i="5"/>
  <c r="F525" i="5"/>
  <c r="F575" i="5"/>
  <c r="F517" i="5"/>
  <c r="F555" i="5"/>
  <c r="F563" i="5"/>
  <c r="F594" i="5"/>
  <c r="G882" i="5" l="1"/>
  <c r="G736" i="5"/>
  <c r="G439" i="5"/>
  <c r="G431" i="5"/>
  <c r="G394" i="5"/>
  <c r="G375" i="5"/>
  <c r="G332" i="5"/>
  <c r="G324" i="5"/>
  <c r="G313" i="5"/>
  <c r="G270" i="5"/>
  <c r="G305" i="5"/>
  <c r="G227" i="5"/>
  <c r="G184" i="5"/>
  <c r="G165" i="5"/>
  <c r="G122" i="5"/>
  <c r="G103" i="5"/>
  <c r="G95" i="5"/>
  <c r="G83" i="5"/>
  <c r="G64" i="5"/>
  <c r="G56" i="5"/>
  <c r="G146" i="5" l="1"/>
  <c r="G356" i="5"/>
  <c r="G348" i="5"/>
  <c r="G138" i="5"/>
  <c r="G208" i="5"/>
  <c r="G37" i="5"/>
  <c r="G45" i="5"/>
  <c r="G294" i="5"/>
  <c r="F208" i="5"/>
  <c r="F348" i="5"/>
  <c r="F882" i="5"/>
  <c r="F103" i="5"/>
  <c r="F270" i="5"/>
  <c r="F122" i="5"/>
  <c r="F45" i="5"/>
  <c r="F294" i="5"/>
  <c r="F375" i="5"/>
  <c r="F138" i="5"/>
  <c r="F305" i="5"/>
  <c r="F37" i="5"/>
  <c r="F56" i="5"/>
  <c r="F146" i="5"/>
  <c r="F227" i="5"/>
  <c r="F313" i="5"/>
  <c r="F431" i="5"/>
  <c r="F165" i="5"/>
  <c r="F394" i="5"/>
  <c r="F356" i="5"/>
  <c r="F64" i="5"/>
  <c r="F439" i="5"/>
  <c r="F324" i="5"/>
  <c r="F83" i="5"/>
  <c r="F184" i="5"/>
  <c r="F95" i="5"/>
  <c r="F332" i="5"/>
  <c r="F736" i="5"/>
  <c r="G901" i="5"/>
  <c r="G262" i="5"/>
  <c r="G367" i="5"/>
  <c r="G114" i="5"/>
  <c r="G157" i="5"/>
  <c r="G176" i="5"/>
  <c r="G75" i="5"/>
  <c r="G728" i="5"/>
  <c r="G874" i="5"/>
  <c r="D812" i="5" l="1"/>
  <c r="G286" i="5"/>
  <c r="G200" i="5"/>
  <c r="G386" i="5"/>
  <c r="G219" i="5"/>
  <c r="F810" i="5"/>
  <c r="F812" i="5" s="1"/>
  <c r="F114" i="5"/>
  <c r="F901" i="5"/>
  <c r="F200" i="5"/>
  <c r="F874" i="5"/>
  <c r="F75" i="5"/>
  <c r="F176" i="5"/>
  <c r="F367" i="5"/>
  <c r="F219" i="5"/>
  <c r="F262" i="5"/>
  <c r="F286" i="5"/>
  <c r="F386" i="5"/>
  <c r="F728" i="5"/>
  <c r="F157" i="5"/>
  <c r="G893" i="5"/>
  <c r="F893" i="5" l="1"/>
  <c r="G882" i="3" l="1"/>
  <c r="G736" i="3"/>
  <c r="G666" i="3"/>
  <c r="G647" i="3"/>
  <c r="G503" i="3"/>
  <c r="G484" i="3"/>
  <c r="G439" i="3"/>
  <c r="G394" i="3"/>
  <c r="G375" i="3"/>
  <c r="G465" i="3" l="1"/>
  <c r="G628" i="3"/>
  <c r="G356" i="3"/>
  <c r="F484" i="3"/>
  <c r="F882" i="3"/>
  <c r="F465" i="3"/>
  <c r="F666" i="3"/>
  <c r="F628" i="3"/>
  <c r="F736" i="3"/>
  <c r="F356" i="3"/>
  <c r="F439" i="3"/>
  <c r="F647" i="3"/>
  <c r="F375" i="3"/>
  <c r="F394" i="3"/>
  <c r="F503" i="3"/>
  <c r="G901" i="3"/>
  <c r="G760" i="3" l="1"/>
  <c r="G760" i="5"/>
  <c r="G810" i="5"/>
  <c r="G810" i="3"/>
  <c r="D812" i="3"/>
  <c r="F901" i="3"/>
  <c r="F810" i="3"/>
  <c r="F812" i="3" s="1"/>
  <c r="F760" i="3"/>
  <c r="F760" i="5"/>
  <c r="G812" i="5" l="1"/>
  <c r="G812" i="3"/>
  <c r="G332" i="3" l="1"/>
  <c r="G313" i="3"/>
  <c r="G227" i="3"/>
  <c r="G184" i="3"/>
  <c r="G165" i="3"/>
  <c r="G122" i="3"/>
  <c r="G103" i="3"/>
  <c r="G83" i="3"/>
  <c r="G64" i="3"/>
  <c r="G45" i="3" l="1"/>
  <c r="G294" i="3"/>
  <c r="G146" i="3"/>
  <c r="G208" i="3"/>
  <c r="F227" i="3"/>
  <c r="F294" i="3"/>
  <c r="F103" i="3"/>
  <c r="F146" i="3"/>
  <c r="F313" i="3"/>
  <c r="F122" i="3"/>
  <c r="F45" i="3"/>
  <c r="F165" i="3"/>
  <c r="F332" i="3"/>
  <c r="F184" i="3"/>
  <c r="F83" i="3"/>
  <c r="F64" i="3"/>
  <c r="F208" i="3"/>
  <c r="G270" i="3" l="1"/>
  <c r="F270" i="3" l="1"/>
  <c r="G658" i="3" l="1"/>
  <c r="F658" i="3" l="1"/>
  <c r="G386" i="3" l="1"/>
  <c r="G157" i="3"/>
  <c r="G114" i="3"/>
  <c r="G75" i="3"/>
  <c r="G219" i="3"/>
  <c r="G176" i="3"/>
  <c r="G95" i="3"/>
  <c r="G56" i="3"/>
  <c r="G431" i="3"/>
  <c r="G476" i="3"/>
  <c r="G495" i="3"/>
  <c r="G305" i="3"/>
  <c r="G262" i="3"/>
  <c r="G367" i="3"/>
  <c r="G324" i="3"/>
  <c r="G286" i="3" l="1"/>
  <c r="G200" i="3"/>
  <c r="G37" i="3"/>
  <c r="G138" i="3"/>
  <c r="G457" i="3"/>
  <c r="G348" i="3"/>
  <c r="F114" i="3"/>
  <c r="F348" i="3"/>
  <c r="F431" i="3"/>
  <c r="F386" i="3"/>
  <c r="F457" i="3"/>
  <c r="F157" i="3"/>
  <c r="F495" i="3"/>
  <c r="F200" i="3"/>
  <c r="F476" i="3"/>
  <c r="F37" i="3"/>
  <c r="F286" i="3"/>
  <c r="F56" i="3"/>
  <c r="F324" i="3"/>
  <c r="F95" i="3"/>
  <c r="F367" i="3"/>
  <c r="F138" i="3"/>
  <c r="F262" i="3"/>
  <c r="F219" i="3"/>
  <c r="F176" i="3"/>
  <c r="F305" i="3"/>
  <c r="F75" i="3"/>
  <c r="G639" i="3"/>
  <c r="G874" i="3"/>
  <c r="G728" i="3"/>
  <c r="F639" i="3" l="1"/>
  <c r="F728" i="3"/>
  <c r="F874" i="3"/>
  <c r="G893" i="3"/>
  <c r="F893" i="3" l="1"/>
  <c r="G620" i="3" l="1"/>
  <c r="F620" i="3"/>
  <c r="D835" i="4" l="1"/>
  <c r="D840" i="4" s="1"/>
  <c r="D848" i="4"/>
  <c r="G789" i="4"/>
  <c r="D791" i="4"/>
  <c r="F789" i="4"/>
  <c r="F791" i="4" s="1"/>
  <c r="D750" i="4"/>
  <c r="G858" i="4"/>
  <c r="F858" i="4"/>
  <c r="F850" i="4"/>
  <c r="D852" i="4"/>
  <c r="D860" i="4" s="1"/>
  <c r="G850" i="4"/>
  <c r="G822" i="4"/>
  <c r="F822" i="4"/>
  <c r="D779" i="4"/>
  <c r="F769" i="4"/>
  <c r="G769" i="4"/>
  <c r="D831" i="4"/>
  <c r="D839" i="4" s="1"/>
  <c r="G829" i="4"/>
  <c r="F829" i="4"/>
  <c r="F781" i="4"/>
  <c r="G781" i="4"/>
  <c r="D783" i="4"/>
  <c r="D793" i="4" s="1"/>
  <c r="F837" i="4"/>
  <c r="G837" i="4"/>
  <c r="D827" i="4"/>
  <c r="G771" i="4"/>
  <c r="F771" i="4"/>
  <c r="D856" i="4"/>
  <c r="D861" i="4" s="1"/>
  <c r="D787" i="4"/>
  <c r="D794" i="4" s="1"/>
  <c r="G771" i="3"/>
  <c r="F771" i="3"/>
  <c r="G791" i="4" l="1"/>
  <c r="D249" i="4"/>
  <c r="E855" i="3"/>
  <c r="E834" i="3"/>
  <c r="D795" i="4"/>
  <c r="E786" i="3"/>
  <c r="D841" i="4"/>
  <c r="D862" i="4"/>
  <c r="D783" i="5"/>
  <c r="D852" i="5"/>
  <c r="D787" i="5"/>
  <c r="D804" i="5"/>
  <c r="D831" i="5"/>
  <c r="D856" i="5"/>
  <c r="D758" i="4"/>
  <c r="D689" i="4"/>
  <c r="G676" i="4"/>
  <c r="D19" i="4" l="1"/>
  <c r="D24" i="4" s="1"/>
  <c r="D599" i="4"/>
  <c r="D522" i="4"/>
  <c r="D541" i="4"/>
  <c r="D580" i="4"/>
  <c r="D560" i="4"/>
  <c r="D694" i="4"/>
  <c r="D715" i="4"/>
  <c r="D720" i="4" s="1"/>
  <c r="D787" i="3"/>
  <c r="E785" i="3"/>
  <c r="E856" i="4"/>
  <c r="G854" i="4"/>
  <c r="F854" i="4"/>
  <c r="E878" i="4"/>
  <c r="G709" i="4"/>
  <c r="F709" i="4"/>
  <c r="D711" i="4"/>
  <c r="D719" i="4" s="1"/>
  <c r="G834" i="4"/>
  <c r="F834" i="4"/>
  <c r="D563" i="4"/>
  <c r="D525" i="4"/>
  <c r="D544" i="4"/>
  <c r="G420" i="4"/>
  <c r="D583" i="4"/>
  <c r="F420" i="4"/>
  <c r="D602" i="4"/>
  <c r="D685" i="4"/>
  <c r="D693" i="4" s="1"/>
  <c r="G683" i="4"/>
  <c r="F683" i="4"/>
  <c r="G785" i="4"/>
  <c r="F785" i="4"/>
  <c r="E787" i="4"/>
  <c r="G787" i="4" s="1"/>
  <c r="E806" i="4"/>
  <c r="E854" i="3"/>
  <c r="D856" i="3"/>
  <c r="D681" i="4"/>
  <c r="G717" i="4"/>
  <c r="F717" i="4"/>
  <c r="E803" i="3"/>
  <c r="D804" i="3"/>
  <c r="D579" i="4"/>
  <c r="D540" i="4"/>
  <c r="D559" i="4"/>
  <c r="D598" i="4"/>
  <c r="D418" i="4"/>
  <c r="D423" i="4" s="1"/>
  <c r="D521" i="4"/>
  <c r="G786" i="3"/>
  <c r="F786" i="3"/>
  <c r="E807" i="3"/>
  <c r="G803" i="4"/>
  <c r="E804" i="4"/>
  <c r="F803" i="4"/>
  <c r="F834" i="3"/>
  <c r="G834" i="3"/>
  <c r="E807" i="4"/>
  <c r="F786" i="4"/>
  <c r="G786" i="4"/>
  <c r="E782" i="3"/>
  <c r="D783" i="3"/>
  <c r="D537" i="4"/>
  <c r="D576" i="4"/>
  <c r="D556" i="4"/>
  <c r="D518" i="4"/>
  <c r="D595" i="4"/>
  <c r="F760" i="4"/>
  <c r="G760" i="4"/>
  <c r="D11" i="4"/>
  <c r="F13" i="4"/>
  <c r="G13" i="4"/>
  <c r="D15" i="4"/>
  <c r="D23" i="4" s="1"/>
  <c r="D241" i="4"/>
  <c r="F691" i="4"/>
  <c r="G691" i="4"/>
  <c r="G745" i="4"/>
  <c r="F745" i="4"/>
  <c r="E851" i="3"/>
  <c r="D852" i="3"/>
  <c r="F782" i="4"/>
  <c r="E783" i="4"/>
  <c r="G782" i="4"/>
  <c r="D254" i="4"/>
  <c r="F404" i="4"/>
  <c r="G404" i="4"/>
  <c r="D754" i="4"/>
  <c r="D762" i="4" s="1"/>
  <c r="G752" i="4"/>
  <c r="F752" i="4"/>
  <c r="D835" i="5"/>
  <c r="G851" i="4"/>
  <c r="E852" i="4"/>
  <c r="E875" i="4"/>
  <c r="F851" i="4"/>
  <c r="F852" i="4" s="1"/>
  <c r="E830" i="3"/>
  <c r="D831" i="3"/>
  <c r="F21" i="4"/>
  <c r="G21" i="4"/>
  <c r="D245" i="4"/>
  <c r="D253" i="4" s="1"/>
  <c r="F243" i="4"/>
  <c r="G243" i="4"/>
  <c r="D551" i="4"/>
  <c r="D590" i="4"/>
  <c r="D513" i="4"/>
  <c r="D532" i="4"/>
  <c r="D410" i="4"/>
  <c r="D571" i="4"/>
  <c r="F701" i="4"/>
  <c r="G701" i="4"/>
  <c r="G830" i="4"/>
  <c r="F830" i="4"/>
  <c r="F831" i="4" s="1"/>
  <c r="E831" i="4"/>
  <c r="D707" i="4"/>
  <c r="D763" i="4"/>
  <c r="E835" i="4"/>
  <c r="G835" i="4" s="1"/>
  <c r="F833" i="4"/>
  <c r="G833" i="4"/>
  <c r="E879" i="4"/>
  <c r="G855" i="4"/>
  <c r="F855" i="4"/>
  <c r="G251" i="4"/>
  <c r="F251" i="4"/>
  <c r="D575" i="4"/>
  <c r="D414" i="4"/>
  <c r="D422" i="4" s="1"/>
  <c r="G412" i="4"/>
  <c r="D536" i="4"/>
  <c r="F412" i="4"/>
  <c r="D517" i="4"/>
  <c r="D594" i="4"/>
  <c r="D555" i="4"/>
  <c r="E248" i="3"/>
  <c r="E833" i="3"/>
  <c r="D835" i="3"/>
  <c r="G855" i="3"/>
  <c r="F855" i="3"/>
  <c r="E879" i="3"/>
  <c r="D600" i="4" l="1"/>
  <c r="D695" i="4"/>
  <c r="F835" i="4"/>
  <c r="F787" i="4"/>
  <c r="D424" i="4"/>
  <c r="D255" i="4"/>
  <c r="D764" i="4"/>
  <c r="D25" i="4"/>
  <c r="D523" i="4"/>
  <c r="F575" i="4"/>
  <c r="D577" i="4"/>
  <c r="D585" i="4" s="1"/>
  <c r="G575" i="4"/>
  <c r="F563" i="4"/>
  <c r="G563" i="4"/>
  <c r="G612" i="4"/>
  <c r="F612" i="4"/>
  <c r="G833" i="3"/>
  <c r="E835" i="3"/>
  <c r="F833" i="3"/>
  <c r="F835" i="3" s="1"/>
  <c r="D721" i="4"/>
  <c r="E688" i="3"/>
  <c r="G803" i="3"/>
  <c r="E804" i="3"/>
  <c r="F803" i="3"/>
  <c r="F804" i="3" s="1"/>
  <c r="E372" i="3"/>
  <c r="E310" i="3"/>
  <c r="E391" i="3"/>
  <c r="E329" i="3"/>
  <c r="F248" i="3"/>
  <c r="E291" i="3"/>
  <c r="E353" i="3"/>
  <c r="G248" i="3"/>
  <c r="E267" i="3"/>
  <c r="E783" i="3"/>
  <c r="F782" i="3"/>
  <c r="G782" i="3"/>
  <c r="E18" i="3"/>
  <c r="E329" i="4"/>
  <c r="E291" i="4"/>
  <c r="E391" i="4"/>
  <c r="E372" i="4"/>
  <c r="E267" i="4"/>
  <c r="E310" i="4"/>
  <c r="F248" i="4"/>
  <c r="E353" i="4"/>
  <c r="G248" i="4"/>
  <c r="D592" i="4"/>
  <c r="D553" i="4"/>
  <c r="D573" i="4"/>
  <c r="D515" i="4"/>
  <c r="D534" i="4"/>
  <c r="D533" i="4" s="1"/>
  <c r="G830" i="3"/>
  <c r="E831" i="3"/>
  <c r="F830" i="3"/>
  <c r="F831" i="3" s="1"/>
  <c r="G602" i="4"/>
  <c r="F602" i="4"/>
  <c r="E897" i="4"/>
  <c r="E880" i="4"/>
  <c r="E852" i="3"/>
  <c r="G851" i="3"/>
  <c r="E875" i="3"/>
  <c r="F851" i="3"/>
  <c r="F852" i="3" s="1"/>
  <c r="F802" i="4"/>
  <c r="F804" i="4" s="1"/>
  <c r="D804" i="4"/>
  <c r="G804" i="4" s="1"/>
  <c r="G802" i="4"/>
  <c r="E757" i="3"/>
  <c r="E714" i="3"/>
  <c r="F555" i="4"/>
  <c r="D557" i="4"/>
  <c r="D565" i="4" s="1"/>
  <c r="G555" i="4"/>
  <c r="F856" i="4"/>
  <c r="G449" i="4"/>
  <c r="F449" i="4"/>
  <c r="E328" i="4"/>
  <c r="E249" i="4"/>
  <c r="G249" i="4" s="1"/>
  <c r="F247" i="4"/>
  <c r="E390" i="4"/>
  <c r="G247" i="4"/>
  <c r="E309" i="4"/>
  <c r="E371" i="4"/>
  <c r="E266" i="4"/>
  <c r="E352" i="4"/>
  <c r="E290" i="4"/>
  <c r="D249" i="5"/>
  <c r="G594" i="4"/>
  <c r="F594" i="4"/>
  <c r="D596" i="4"/>
  <c r="D604" i="4" s="1"/>
  <c r="E894" i="4"/>
  <c r="E876" i="4"/>
  <c r="G583" i="4"/>
  <c r="F583" i="4"/>
  <c r="E247" i="3"/>
  <c r="D249" i="3"/>
  <c r="D519" i="4"/>
  <c r="D527" i="4" s="1"/>
  <c r="G517" i="4"/>
  <c r="F517" i="4"/>
  <c r="G831" i="4"/>
  <c r="G852" i="4"/>
  <c r="G783" i="4"/>
  <c r="F783" i="4"/>
  <c r="D561" i="4"/>
  <c r="G856" i="4"/>
  <c r="D542" i="4"/>
  <c r="G854" i="3"/>
  <c r="E856" i="3"/>
  <c r="F854" i="3"/>
  <c r="F856" i="3" s="1"/>
  <c r="E878" i="3"/>
  <c r="F544" i="4"/>
  <c r="G544" i="4"/>
  <c r="E806" i="3"/>
  <c r="F785" i="3"/>
  <c r="F787" i="3" s="1"/>
  <c r="G785" i="3"/>
  <c r="E787" i="3"/>
  <c r="D800" i="4"/>
  <c r="E898" i="3"/>
  <c r="D538" i="4"/>
  <c r="D546" i="4" s="1"/>
  <c r="F536" i="4"/>
  <c r="G536" i="4"/>
  <c r="E898" i="4"/>
  <c r="D581" i="4"/>
  <c r="E808" i="4"/>
  <c r="G525" i="4"/>
  <c r="F525" i="4"/>
  <c r="D711" i="5"/>
  <c r="D754" i="5"/>
  <c r="D15" i="5"/>
  <c r="D685" i="5"/>
  <c r="D245" i="5"/>
  <c r="D19" i="5" l="1"/>
  <c r="F249" i="4"/>
  <c r="D689" i="5"/>
  <c r="F244" i="4"/>
  <c r="E368" i="4"/>
  <c r="E245" i="4"/>
  <c r="E325" i="4"/>
  <c r="E287" i="4"/>
  <c r="E387" i="4"/>
  <c r="E263" i="4"/>
  <c r="E349" i="4"/>
  <c r="G244" i="4"/>
  <c r="E306" i="4"/>
  <c r="F756" i="4"/>
  <c r="G756" i="4"/>
  <c r="E758" i="4"/>
  <c r="G758" i="4" s="1"/>
  <c r="F714" i="3"/>
  <c r="E733" i="3"/>
  <c r="G714" i="3"/>
  <c r="D591" i="4"/>
  <c r="D605" i="4" s="1"/>
  <c r="D606" i="4" s="1"/>
  <c r="D556" i="3"/>
  <c r="D557" i="3" s="1"/>
  <c r="D537" i="3"/>
  <c r="D538" i="3" s="1"/>
  <c r="D595" i="3"/>
  <c r="D596" i="3" s="1"/>
  <c r="D414" i="3"/>
  <c r="D576" i="3"/>
  <c r="D577" i="3" s="1"/>
  <c r="D518" i="3"/>
  <c r="D519" i="3" s="1"/>
  <c r="E413" i="3"/>
  <c r="E689" i="4"/>
  <c r="G689" i="4" s="1"/>
  <c r="F687" i="4"/>
  <c r="G687" i="4"/>
  <c r="D599" i="5"/>
  <c r="D580" i="5"/>
  <c r="D560" i="5"/>
  <c r="D522" i="5"/>
  <c r="D541" i="5"/>
  <c r="E808" i="3"/>
  <c r="G757" i="4"/>
  <c r="F757" i="4"/>
  <c r="E556" i="4"/>
  <c r="E496" i="4"/>
  <c r="G413" i="4"/>
  <c r="E537" i="4"/>
  <c r="E621" i="4"/>
  <c r="E458" i="4"/>
  <c r="E576" i="4"/>
  <c r="E518" i="4"/>
  <c r="F413" i="4"/>
  <c r="F414" i="4" s="1"/>
  <c r="E659" i="4"/>
  <c r="E595" i="4"/>
  <c r="E640" i="4"/>
  <c r="E477" i="4"/>
  <c r="E414" i="4"/>
  <c r="E432" i="4"/>
  <c r="G688" i="3"/>
  <c r="F688" i="3"/>
  <c r="E290" i="3"/>
  <c r="E309" i="3"/>
  <c r="E249" i="3"/>
  <c r="F247" i="3"/>
  <c r="F249" i="3" s="1"/>
  <c r="E328" i="3"/>
  <c r="E266" i="3"/>
  <c r="G247" i="3"/>
  <c r="E390" i="3"/>
  <c r="E371" i="3"/>
  <c r="E352" i="3"/>
  <c r="F713" i="4"/>
  <c r="G713" i="4"/>
  <c r="E715" i="4"/>
  <c r="G715" i="4" s="1"/>
  <c r="E732" i="4"/>
  <c r="E330" i="4"/>
  <c r="F757" i="3"/>
  <c r="G757" i="3"/>
  <c r="E899" i="4"/>
  <c r="E224" i="3"/>
  <c r="E162" i="3"/>
  <c r="E181" i="3"/>
  <c r="E42" i="3"/>
  <c r="E61" i="3"/>
  <c r="E119" i="3"/>
  <c r="G18" i="3"/>
  <c r="E100" i="3"/>
  <c r="E143" i="3"/>
  <c r="E205" i="3"/>
  <c r="F18" i="3"/>
  <c r="E80" i="3"/>
  <c r="F688" i="4"/>
  <c r="G688" i="4"/>
  <c r="G804" i="3"/>
  <c r="E713" i="3"/>
  <c r="D715" i="3"/>
  <c r="E205" i="4"/>
  <c r="E224" i="4"/>
  <c r="E61" i="4"/>
  <c r="E80" i="4"/>
  <c r="E162" i="4"/>
  <c r="E181" i="4"/>
  <c r="E100" i="4"/>
  <c r="E143" i="4"/>
  <c r="E119" i="4"/>
  <c r="E42" i="4"/>
  <c r="G18" i="4"/>
  <c r="F18" i="4"/>
  <c r="E710" i="3"/>
  <c r="D711" i="3"/>
  <c r="D685" i="3"/>
  <c r="E684" i="3"/>
  <c r="D552" i="4"/>
  <c r="D566" i="4" s="1"/>
  <c r="D567" i="4" s="1"/>
  <c r="F710" i="4"/>
  <c r="E729" i="4"/>
  <c r="E711" i="4"/>
  <c r="G710" i="4"/>
  <c r="G852" i="3"/>
  <c r="E733" i="4"/>
  <c r="G714" i="4"/>
  <c r="F714" i="4"/>
  <c r="E292" i="4"/>
  <c r="E41" i="4"/>
  <c r="E204" i="4"/>
  <c r="E161" i="4"/>
  <c r="E60" i="4"/>
  <c r="E99" i="4"/>
  <c r="G17" i="4"/>
  <c r="E118" i="4"/>
  <c r="E79" i="4"/>
  <c r="E223" i="4"/>
  <c r="E142" i="4"/>
  <c r="F17" i="4"/>
  <c r="E180" i="4"/>
  <c r="E19" i="4"/>
  <c r="G19" i="4" s="1"/>
  <c r="E580" i="4"/>
  <c r="E663" i="4"/>
  <c r="E541" i="4"/>
  <c r="E599" i="4"/>
  <c r="E500" i="4"/>
  <c r="E522" i="4"/>
  <c r="E625" i="4"/>
  <c r="E560" i="4"/>
  <c r="E436" i="4"/>
  <c r="E644" i="4"/>
  <c r="F417" i="4"/>
  <c r="E462" i="4"/>
  <c r="G417" i="4"/>
  <c r="E481" i="4"/>
  <c r="G856" i="3"/>
  <c r="E354" i="4"/>
  <c r="G831" i="3"/>
  <c r="G783" i="3"/>
  <c r="F783" i="3"/>
  <c r="E14" i="3"/>
  <c r="D15" i="3"/>
  <c r="E17" i="3"/>
  <c r="D19" i="3"/>
  <c r="D572" i="4"/>
  <c r="D586" i="4" s="1"/>
  <c r="D587" i="4" s="1"/>
  <c r="E392" i="4"/>
  <c r="E897" i="3"/>
  <c r="E880" i="3"/>
  <c r="D598" i="5"/>
  <c r="D579" i="5"/>
  <c r="D540" i="5"/>
  <c r="D559" i="5"/>
  <c r="D521" i="5"/>
  <c r="D595" i="5"/>
  <c r="D596" i="5" s="1"/>
  <c r="D518" i="5"/>
  <c r="D519" i="5" s="1"/>
  <c r="D414" i="5"/>
  <c r="D576" i="5"/>
  <c r="D577" i="5" s="1"/>
  <c r="D556" i="5"/>
  <c r="D557" i="5" s="1"/>
  <c r="D537" i="5"/>
  <c r="D538" i="5" s="1"/>
  <c r="E268" i="4"/>
  <c r="E76" i="4"/>
  <c r="G14" i="4"/>
  <c r="E96" i="4"/>
  <c r="F14" i="4"/>
  <c r="F15" i="4" s="1"/>
  <c r="E139" i="4"/>
  <c r="E15" i="4"/>
  <c r="E158" i="4"/>
  <c r="E38" i="4"/>
  <c r="E57" i="4"/>
  <c r="E177" i="4"/>
  <c r="E115" i="4"/>
  <c r="E201" i="4"/>
  <c r="E220" i="4"/>
  <c r="G787" i="3"/>
  <c r="E756" i="3"/>
  <c r="D758" i="3"/>
  <c r="E685" i="4"/>
  <c r="G684" i="4"/>
  <c r="F684" i="4"/>
  <c r="D758" i="5"/>
  <c r="D814" i="4"/>
  <c r="E895" i="4"/>
  <c r="E373" i="4"/>
  <c r="E894" i="3"/>
  <c r="E876" i="3"/>
  <c r="D547" i="4"/>
  <c r="D548" i="4" s="1"/>
  <c r="E521" i="4"/>
  <c r="E559" i="4"/>
  <c r="E540" i="4"/>
  <c r="E643" i="4"/>
  <c r="E579" i="4"/>
  <c r="E418" i="4"/>
  <c r="G418" i="4" s="1"/>
  <c r="E624" i="4"/>
  <c r="E461" i="4"/>
  <c r="E598" i="4"/>
  <c r="G416" i="4"/>
  <c r="E435" i="4"/>
  <c r="E480" i="4"/>
  <c r="E499" i="4"/>
  <c r="E662" i="4"/>
  <c r="F416" i="4"/>
  <c r="D245" i="3"/>
  <c r="E244" i="3"/>
  <c r="D689" i="3"/>
  <c r="E687" i="3"/>
  <c r="F753" i="4"/>
  <c r="F754" i="4" s="1"/>
  <c r="G753" i="4"/>
  <c r="E754" i="4"/>
  <c r="D754" i="3"/>
  <c r="E753" i="3"/>
  <c r="D715" i="5"/>
  <c r="D541" i="3"/>
  <c r="D560" i="3"/>
  <c r="D580" i="3"/>
  <c r="E417" i="3"/>
  <c r="D599" i="3"/>
  <c r="D522" i="3"/>
  <c r="E311" i="4"/>
  <c r="D514" i="4"/>
  <c r="D528" i="4" s="1"/>
  <c r="D529" i="4" s="1"/>
  <c r="D418" i="3"/>
  <c r="D559" i="3"/>
  <c r="D540" i="3"/>
  <c r="D579" i="3"/>
  <c r="D521" i="3"/>
  <c r="E416" i="3"/>
  <c r="D598" i="3"/>
  <c r="G835" i="3"/>
  <c r="D497" i="5"/>
  <c r="D622" i="5"/>
  <c r="D478" i="5"/>
  <c r="D660" i="5"/>
  <c r="D459" i="5"/>
  <c r="D641" i="5"/>
  <c r="D600" i="5" l="1"/>
  <c r="F19" i="4"/>
  <c r="D581" i="5"/>
  <c r="D561" i="3"/>
  <c r="F758" i="4"/>
  <c r="F418" i="4"/>
  <c r="D561" i="5"/>
  <c r="F715" i="4"/>
  <c r="D664" i="5"/>
  <c r="D523" i="3"/>
  <c r="D523" i="5"/>
  <c r="D482" i="5"/>
  <c r="D463" i="5"/>
  <c r="E622" i="4"/>
  <c r="G417" i="3"/>
  <c r="E625" i="3"/>
  <c r="E462" i="3"/>
  <c r="E644" i="3"/>
  <c r="E663" i="3"/>
  <c r="E522" i="3"/>
  <c r="E580" i="3"/>
  <c r="E481" i="3"/>
  <c r="F417" i="3"/>
  <c r="E436" i="3"/>
  <c r="E560" i="3"/>
  <c r="E599" i="3"/>
  <c r="E500" i="3"/>
  <c r="E541" i="3"/>
  <c r="E245" i="3"/>
  <c r="E306" i="3"/>
  <c r="E287" i="3"/>
  <c r="E325" i="3"/>
  <c r="E263" i="3"/>
  <c r="E349" i="3"/>
  <c r="G244" i="3"/>
  <c r="E368" i="3"/>
  <c r="F244" i="3"/>
  <c r="E387" i="3"/>
  <c r="G579" i="4"/>
  <c r="F579" i="4"/>
  <c r="E581" i="4"/>
  <c r="G581" i="4" s="1"/>
  <c r="E645" i="4"/>
  <c r="E39" i="4"/>
  <c r="E182" i="4"/>
  <c r="G249" i="3"/>
  <c r="E433" i="4"/>
  <c r="E307" i="4"/>
  <c r="E159" i="4"/>
  <c r="D542" i="5"/>
  <c r="E685" i="3"/>
  <c r="F684" i="3"/>
  <c r="G684" i="3"/>
  <c r="E734" i="4"/>
  <c r="E311" i="3"/>
  <c r="G414" i="4"/>
  <c r="E497" i="4"/>
  <c r="F580" i="4"/>
  <c r="G580" i="4"/>
  <c r="E538" i="4"/>
  <c r="G537" i="4"/>
  <c r="F537" i="4"/>
  <c r="E664" i="4"/>
  <c r="F559" i="4"/>
  <c r="G559" i="4"/>
  <c r="E561" i="4"/>
  <c r="G561" i="4" s="1"/>
  <c r="G685" i="4"/>
  <c r="F685" i="4"/>
  <c r="G15" i="4"/>
  <c r="E41" i="3"/>
  <c r="E19" i="3"/>
  <c r="E204" i="3"/>
  <c r="E99" i="3"/>
  <c r="E180" i="3"/>
  <c r="G17" i="3"/>
  <c r="E79" i="3"/>
  <c r="E142" i="3"/>
  <c r="F17" i="3"/>
  <c r="F19" i="3" s="1"/>
  <c r="E223" i="3"/>
  <c r="E60" i="3"/>
  <c r="E118" i="3"/>
  <c r="E161" i="3"/>
  <c r="E144" i="4"/>
  <c r="F711" i="4"/>
  <c r="G711" i="4"/>
  <c r="E292" i="3"/>
  <c r="E478" i="4"/>
  <c r="F556" i="4"/>
  <c r="E557" i="4"/>
  <c r="G556" i="4"/>
  <c r="E350" i="4"/>
  <c r="E542" i="4"/>
  <c r="G542" i="4" s="1"/>
  <c r="G540" i="4"/>
  <c r="F540" i="4"/>
  <c r="E501" i="4"/>
  <c r="G521" i="4"/>
  <c r="F521" i="4"/>
  <c r="E523" i="4"/>
  <c r="G523" i="4" s="1"/>
  <c r="E140" i="4"/>
  <c r="F560" i="4"/>
  <c r="G560" i="4"/>
  <c r="E225" i="4"/>
  <c r="E730" i="4"/>
  <c r="E641" i="4"/>
  <c r="E264" i="4"/>
  <c r="F753" i="3"/>
  <c r="F754" i="3" s="1"/>
  <c r="G753" i="3"/>
  <c r="E754" i="3"/>
  <c r="E482" i="4"/>
  <c r="G756" i="3"/>
  <c r="F756" i="3"/>
  <c r="F758" i="3" s="1"/>
  <c r="E758" i="3"/>
  <c r="G14" i="3"/>
  <c r="E57" i="3"/>
  <c r="E220" i="3"/>
  <c r="E177" i="3"/>
  <c r="E96" i="3"/>
  <c r="E15" i="3"/>
  <c r="E201" i="3"/>
  <c r="E38" i="3"/>
  <c r="F14" i="3"/>
  <c r="F15" i="3" s="1"/>
  <c r="E76" i="3"/>
  <c r="E139" i="3"/>
  <c r="E158" i="3"/>
  <c r="E115" i="3"/>
  <c r="E81" i="4"/>
  <c r="F710" i="3"/>
  <c r="G710" i="3"/>
  <c r="E729" i="3"/>
  <c r="E711" i="3"/>
  <c r="G595" i="4"/>
  <c r="E596" i="4"/>
  <c r="F595" i="4"/>
  <c r="E388" i="4"/>
  <c r="E895" i="3"/>
  <c r="E206" i="4"/>
  <c r="E97" i="4"/>
  <c r="G522" i="4"/>
  <c r="F522" i="4"/>
  <c r="E120" i="4"/>
  <c r="E354" i="3"/>
  <c r="E660" i="4"/>
  <c r="F689" i="4"/>
  <c r="E288" i="4"/>
  <c r="E579" i="3"/>
  <c r="E461" i="3"/>
  <c r="E624" i="3"/>
  <c r="E435" i="3"/>
  <c r="E643" i="3"/>
  <c r="E540" i="3"/>
  <c r="G416" i="3"/>
  <c r="E480" i="3"/>
  <c r="E521" i="3"/>
  <c r="F416" i="3"/>
  <c r="E559" i="3"/>
  <c r="E418" i="3"/>
  <c r="E499" i="3"/>
  <c r="E598" i="3"/>
  <c r="E662" i="3"/>
  <c r="E373" i="3"/>
  <c r="E326" i="4"/>
  <c r="E178" i="4"/>
  <c r="E58" i="4"/>
  <c r="D600" i="3"/>
  <c r="E437" i="4"/>
  <c r="G754" i="4"/>
  <c r="D626" i="5"/>
  <c r="E181" i="5"/>
  <c r="E61" i="5"/>
  <c r="E143" i="5"/>
  <c r="G18" i="5"/>
  <c r="E224" i="5"/>
  <c r="E119" i="5"/>
  <c r="F18" i="5"/>
  <c r="E162" i="5"/>
  <c r="E100" i="5"/>
  <c r="E42" i="5"/>
  <c r="E205" i="5"/>
  <c r="E80" i="5"/>
  <c r="F598" i="4"/>
  <c r="G598" i="4"/>
  <c r="E600" i="4"/>
  <c r="G600" i="4" s="1"/>
  <c r="E221" i="4"/>
  <c r="E77" i="4"/>
  <c r="E899" i="3"/>
  <c r="F599" i="4"/>
  <c r="G599" i="4"/>
  <c r="E101" i="4"/>
  <c r="E392" i="3"/>
  <c r="G518" i="4"/>
  <c r="E519" i="4"/>
  <c r="F518" i="4"/>
  <c r="F519" i="4" s="1"/>
  <c r="G245" i="4"/>
  <c r="F245" i="4"/>
  <c r="D645" i="5"/>
  <c r="D581" i="3"/>
  <c r="E463" i="4"/>
  <c r="E202" i="4"/>
  <c r="G541" i="4"/>
  <c r="F541" i="4"/>
  <c r="E62" i="4"/>
  <c r="F713" i="3"/>
  <c r="F715" i="3" s="1"/>
  <c r="E732" i="3"/>
  <c r="G713" i="3"/>
  <c r="E715" i="3"/>
  <c r="F576" i="4"/>
  <c r="E577" i="4"/>
  <c r="G576" i="4"/>
  <c r="E369" i="4"/>
  <c r="E43" i="4"/>
  <c r="D501" i="5"/>
  <c r="D542" i="3"/>
  <c r="E689" i="3"/>
  <c r="G687" i="3"/>
  <c r="F687" i="3"/>
  <c r="F689" i="3" s="1"/>
  <c r="E626" i="4"/>
  <c r="E116" i="4"/>
  <c r="E163" i="4"/>
  <c r="E268" i="3"/>
  <c r="E459" i="4"/>
  <c r="E537" i="3"/>
  <c r="E432" i="3"/>
  <c r="E518" i="3"/>
  <c r="E458" i="3"/>
  <c r="F413" i="3"/>
  <c r="F414" i="3" s="1"/>
  <c r="E414" i="3"/>
  <c r="E556" i="3"/>
  <c r="E595" i="3"/>
  <c r="G413" i="3"/>
  <c r="E477" i="3"/>
  <c r="E576" i="3"/>
  <c r="E496" i="3"/>
  <c r="F577" i="4" l="1"/>
  <c r="G577" i="4"/>
  <c r="E730" i="3"/>
  <c r="G19" i="3"/>
  <c r="E600" i="3"/>
  <c r="G598" i="3"/>
  <c r="F598" i="3"/>
  <c r="E463" i="3"/>
  <c r="E39" i="3"/>
  <c r="E163" i="3"/>
  <c r="E43" i="3"/>
  <c r="E264" i="3"/>
  <c r="F580" i="3"/>
  <c r="G580" i="3"/>
  <c r="E437" i="3"/>
  <c r="E206" i="3"/>
  <c r="E664" i="3"/>
  <c r="G715" i="3"/>
  <c r="E501" i="3"/>
  <c r="E581" i="3"/>
  <c r="F579" i="3"/>
  <c r="F581" i="3" s="1"/>
  <c r="G579" i="3"/>
  <c r="E202" i="3"/>
  <c r="E120" i="3"/>
  <c r="E326" i="3"/>
  <c r="G522" i="3"/>
  <c r="F522" i="3"/>
  <c r="E734" i="3"/>
  <c r="G418" i="3"/>
  <c r="G15" i="3"/>
  <c r="E62" i="3"/>
  <c r="E288" i="3"/>
  <c r="F576" i="3"/>
  <c r="G576" i="3"/>
  <c r="E577" i="3"/>
  <c r="G685" i="3"/>
  <c r="F685" i="3"/>
  <c r="E596" i="3"/>
  <c r="G595" i="3"/>
  <c r="F595" i="3"/>
  <c r="G556" i="3"/>
  <c r="E557" i="3"/>
  <c r="F556" i="3"/>
  <c r="F559" i="3"/>
  <c r="E561" i="3"/>
  <c r="G559" i="3"/>
  <c r="E97" i="3"/>
  <c r="E225" i="3"/>
  <c r="G538" i="4"/>
  <c r="F538" i="4"/>
  <c r="E307" i="3"/>
  <c r="E77" i="3"/>
  <c r="F418" i="3"/>
  <c r="E178" i="3"/>
  <c r="G557" i="4"/>
  <c r="F557" i="4"/>
  <c r="F245" i="3"/>
  <c r="G245" i="3"/>
  <c r="E626" i="3"/>
  <c r="F521" i="3"/>
  <c r="E523" i="3"/>
  <c r="G521" i="3"/>
  <c r="F596" i="4"/>
  <c r="G596" i="4"/>
  <c r="E221" i="3"/>
  <c r="G754" i="3"/>
  <c r="E144" i="3"/>
  <c r="F581" i="4"/>
  <c r="G541" i="3"/>
  <c r="F541" i="3"/>
  <c r="E478" i="3"/>
  <c r="G414" i="3"/>
  <c r="G519" i="4"/>
  <c r="E459" i="3"/>
  <c r="E482" i="3"/>
  <c r="E58" i="3"/>
  <c r="F542" i="4"/>
  <c r="E81" i="3"/>
  <c r="E350" i="3"/>
  <c r="F600" i="4"/>
  <c r="G518" i="3"/>
  <c r="E519" i="3"/>
  <c r="F518" i="3"/>
  <c r="F519" i="3" s="1"/>
  <c r="E116" i="3"/>
  <c r="E388" i="3"/>
  <c r="F599" i="3"/>
  <c r="G599" i="3"/>
  <c r="E433" i="3"/>
  <c r="F540" i="3"/>
  <c r="G540" i="3"/>
  <c r="E542" i="3"/>
  <c r="E159" i="3"/>
  <c r="G758" i="3"/>
  <c r="F523" i="4"/>
  <c r="E182" i="3"/>
  <c r="F561" i="4"/>
  <c r="G560" i="3"/>
  <c r="F560" i="3"/>
  <c r="E640" i="3"/>
  <c r="E659" i="3"/>
  <c r="E621" i="3"/>
  <c r="E497" i="3"/>
  <c r="F537" i="3"/>
  <c r="E538" i="3"/>
  <c r="G537" i="3"/>
  <c r="G689" i="3"/>
  <c r="E645" i="3"/>
  <c r="F711" i="3"/>
  <c r="G711" i="3"/>
  <c r="E140" i="3"/>
  <c r="E101" i="3"/>
  <c r="E369" i="3"/>
  <c r="F523" i="3" l="1"/>
  <c r="F561" i="3"/>
  <c r="F542" i="3"/>
  <c r="G557" i="3"/>
  <c r="F557" i="3"/>
  <c r="G561" i="3"/>
  <c r="G596" i="3"/>
  <c r="F596" i="3"/>
  <c r="G581" i="3"/>
  <c r="G519" i="3"/>
  <c r="F538" i="3"/>
  <c r="G538" i="3"/>
  <c r="E622" i="3"/>
  <c r="G542" i="3"/>
  <c r="E641" i="3"/>
  <c r="F600" i="3"/>
  <c r="F577" i="3"/>
  <c r="G577" i="3"/>
  <c r="G600" i="3"/>
  <c r="E660" i="3"/>
  <c r="G523" i="3"/>
  <c r="D730" i="5"/>
  <c r="D388" i="5"/>
  <c r="D369" i="5"/>
  <c r="D326" i="5"/>
  <c r="D288" i="5"/>
  <c r="D39" i="5"/>
  <c r="D221" i="5"/>
  <c r="D808" i="5" l="1"/>
  <c r="D43" i="5"/>
  <c r="D880" i="5"/>
  <c r="D163" i="5"/>
  <c r="D734" i="5"/>
  <c r="F162" i="5"/>
  <c r="G162" i="5"/>
  <c r="G143" i="5"/>
  <c r="F143" i="5"/>
  <c r="F205" i="5"/>
  <c r="G205" i="5"/>
  <c r="F224" i="5"/>
  <c r="G224" i="5"/>
  <c r="F80" i="5"/>
  <c r="G80" i="5"/>
  <c r="G42" i="5"/>
  <c r="F42" i="5"/>
  <c r="G61" i="5"/>
  <c r="F61" i="5"/>
  <c r="F100" i="5"/>
  <c r="G100" i="5"/>
  <c r="G181" i="5"/>
  <c r="F181" i="5"/>
  <c r="F119" i="5"/>
  <c r="G119" i="5"/>
  <c r="D120" i="5"/>
  <c r="D62" i="5"/>
  <c r="D144" i="5"/>
  <c r="D292" i="5"/>
  <c r="D101" i="5"/>
  <c r="D77" i="5"/>
  <c r="D140" i="5"/>
  <c r="D58" i="5"/>
  <c r="D225" i="5"/>
  <c r="D182" i="5"/>
  <c r="D81" i="5"/>
  <c r="D206" i="5"/>
  <c r="D178" i="5"/>
  <c r="D437" i="5"/>
  <c r="D97" i="5"/>
  <c r="D202" i="5"/>
  <c r="D159" i="5"/>
  <c r="D116" i="5"/>
  <c r="D354" i="5"/>
  <c r="D311" i="5"/>
  <c r="D268" i="5"/>
  <c r="D392" i="5"/>
  <c r="D373" i="5"/>
  <c r="D330" i="5"/>
  <c r="D264" i="5"/>
  <c r="D307" i="5"/>
  <c r="D350" i="5"/>
  <c r="D433" i="5"/>
  <c r="D876" i="5"/>
  <c r="D899" i="5" l="1"/>
  <c r="D895" i="5"/>
  <c r="G181" i="3" l="1"/>
  <c r="F181" i="3"/>
  <c r="F80" i="4"/>
  <c r="G80" i="4"/>
  <c r="G100" i="4"/>
  <c r="F100" i="4"/>
  <c r="G61" i="3"/>
  <c r="F61" i="3"/>
  <c r="G80" i="3"/>
  <c r="F80" i="3"/>
  <c r="F181" i="4"/>
  <c r="G181" i="4"/>
  <c r="G100" i="3"/>
  <c r="F100" i="3"/>
  <c r="G119" i="3"/>
  <c r="F119" i="3"/>
  <c r="G205" i="4"/>
  <c r="F205" i="4"/>
  <c r="F205" i="3"/>
  <c r="G205" i="3"/>
  <c r="G224" i="4"/>
  <c r="F224" i="4"/>
  <c r="F224" i="3"/>
  <c r="G224" i="3"/>
  <c r="F119" i="4"/>
  <c r="G119" i="4"/>
  <c r="G143" i="4"/>
  <c r="F143" i="4"/>
  <c r="F143" i="3"/>
  <c r="G143" i="3"/>
  <c r="F42" i="4"/>
  <c r="G42" i="4"/>
  <c r="F162" i="4"/>
  <c r="G162" i="4"/>
  <c r="G61" i="4"/>
  <c r="F61" i="4"/>
  <c r="G42" i="3"/>
  <c r="F42" i="3"/>
  <c r="F162" i="3"/>
  <c r="G162" i="3"/>
  <c r="E481" i="5" l="1"/>
  <c r="E500" i="5"/>
  <c r="G417" i="5"/>
  <c r="E644" i="5"/>
  <c r="E580" i="5"/>
  <c r="E560" i="5"/>
  <c r="F417" i="5"/>
  <c r="E663" i="5"/>
  <c r="E625" i="5"/>
  <c r="E436" i="5"/>
  <c r="E599" i="5"/>
  <c r="E541" i="5"/>
  <c r="E522" i="5"/>
  <c r="E462" i="5"/>
  <c r="E835" i="5"/>
  <c r="G835" i="5" s="1"/>
  <c r="G833" i="5"/>
  <c r="F833" i="5"/>
  <c r="E41" i="5"/>
  <c r="E142" i="5"/>
  <c r="F17" i="5"/>
  <c r="F19" i="5" s="1"/>
  <c r="E79" i="5"/>
  <c r="E99" i="5"/>
  <c r="E204" i="5"/>
  <c r="E161" i="5"/>
  <c r="E180" i="5"/>
  <c r="E19" i="5"/>
  <c r="G19" i="5" s="1"/>
  <c r="E223" i="5"/>
  <c r="E60" i="5"/>
  <c r="G17" i="5"/>
  <c r="E118" i="5"/>
  <c r="G688" i="5"/>
  <c r="F688" i="5"/>
  <c r="G756" i="5"/>
  <c r="E758" i="5"/>
  <c r="G758" i="5" s="1"/>
  <c r="F756" i="5"/>
  <c r="F687" i="5"/>
  <c r="G687" i="5"/>
  <c r="E689" i="5"/>
  <c r="G689" i="5" s="1"/>
  <c r="E807" i="5"/>
  <c r="G786" i="5"/>
  <c r="F786" i="5"/>
  <c r="E418" i="5"/>
  <c r="G418" i="5" s="1"/>
  <c r="E480" i="5"/>
  <c r="G416" i="5"/>
  <c r="F416" i="5"/>
  <c r="E461" i="5"/>
  <c r="E624" i="5"/>
  <c r="E598" i="5"/>
  <c r="E643" i="5"/>
  <c r="E435" i="5"/>
  <c r="E521" i="5"/>
  <c r="E559" i="5"/>
  <c r="E540" i="5"/>
  <c r="E662" i="5"/>
  <c r="E579" i="5"/>
  <c r="E499" i="5"/>
  <c r="G714" i="5"/>
  <c r="E733" i="5"/>
  <c r="F714" i="5"/>
  <c r="F785" i="5"/>
  <c r="E806" i="5"/>
  <c r="E787" i="5"/>
  <c r="G787" i="5" s="1"/>
  <c r="G785" i="5"/>
  <c r="G855" i="5"/>
  <c r="E879" i="5"/>
  <c r="F855" i="5"/>
  <c r="F248" i="5"/>
  <c r="E267" i="5"/>
  <c r="G248" i="5"/>
  <c r="E310" i="5"/>
  <c r="E353" i="5"/>
  <c r="E372" i="5"/>
  <c r="E329" i="5"/>
  <c r="E291" i="5"/>
  <c r="E391" i="5"/>
  <c r="F757" i="5"/>
  <c r="G757" i="5"/>
  <c r="E856" i="5"/>
  <c r="F854" i="5"/>
  <c r="G854" i="5"/>
  <c r="E878" i="5"/>
  <c r="G834" i="5"/>
  <c r="F834" i="5"/>
  <c r="F713" i="5"/>
  <c r="E715" i="5"/>
  <c r="G715" i="5" s="1"/>
  <c r="G713" i="5"/>
  <c r="E732" i="5"/>
  <c r="G247" i="5"/>
  <c r="E266" i="5"/>
  <c r="E352" i="5"/>
  <c r="E371" i="5"/>
  <c r="E390" i="5"/>
  <c r="F247" i="5"/>
  <c r="E309" i="5"/>
  <c r="E328" i="5"/>
  <c r="E290" i="5"/>
  <c r="E249" i="5"/>
  <c r="G249" i="5" s="1"/>
  <c r="F418" i="5" l="1"/>
  <c r="F689" i="5"/>
  <c r="F758" i="5"/>
  <c r="F787" i="5"/>
  <c r="F856" i="5"/>
  <c r="F715" i="5"/>
  <c r="F249" i="5"/>
  <c r="F372" i="5"/>
  <c r="G372" i="5"/>
  <c r="F309" i="5"/>
  <c r="G309" i="5"/>
  <c r="E311" i="5"/>
  <c r="G311" i="5" s="1"/>
  <c r="G310" i="5"/>
  <c r="F310" i="5"/>
  <c r="G733" i="5"/>
  <c r="F733" i="5"/>
  <c r="F461" i="5"/>
  <c r="E463" i="5"/>
  <c r="G463" i="5" s="1"/>
  <c r="G461" i="5"/>
  <c r="F99" i="5"/>
  <c r="F101" i="5" s="1"/>
  <c r="G99" i="5"/>
  <c r="E101" i="5"/>
  <c r="G101" i="5" s="1"/>
  <c r="G436" i="5"/>
  <c r="F436" i="5"/>
  <c r="G878" i="5"/>
  <c r="F878" i="5"/>
  <c r="E897" i="5"/>
  <c r="E880" i="5"/>
  <c r="G79" i="5"/>
  <c r="E81" i="5"/>
  <c r="G81" i="5" s="1"/>
  <c r="F79" i="5"/>
  <c r="F81" i="5" s="1"/>
  <c r="F625" i="5"/>
  <c r="G625" i="5"/>
  <c r="G161" i="5"/>
  <c r="F161" i="5"/>
  <c r="F163" i="5" s="1"/>
  <c r="E163" i="5"/>
  <c r="G163" i="5" s="1"/>
  <c r="E626" i="5"/>
  <c r="G626" i="5" s="1"/>
  <c r="G624" i="5"/>
  <c r="F624" i="5"/>
  <c r="G390" i="5"/>
  <c r="E392" i="5"/>
  <c r="G392" i="5" s="1"/>
  <c r="F390" i="5"/>
  <c r="G267" i="5"/>
  <c r="F267" i="5"/>
  <c r="F499" i="5"/>
  <c r="E501" i="5"/>
  <c r="G501" i="5" s="1"/>
  <c r="G499" i="5"/>
  <c r="F663" i="5"/>
  <c r="G663" i="5"/>
  <c r="G599" i="5"/>
  <c r="F599" i="5"/>
  <c r="F371" i="5"/>
  <c r="G371" i="5"/>
  <c r="E373" i="5"/>
  <c r="G373" i="5" s="1"/>
  <c r="E581" i="5"/>
  <c r="G581" i="5" s="1"/>
  <c r="G579" i="5"/>
  <c r="F579" i="5"/>
  <c r="F480" i="5"/>
  <c r="E482" i="5"/>
  <c r="G482" i="5" s="1"/>
  <c r="G480" i="5"/>
  <c r="E144" i="5"/>
  <c r="G144" i="5" s="1"/>
  <c r="F142" i="5"/>
  <c r="F144" i="5" s="1"/>
  <c r="G142" i="5"/>
  <c r="F204" i="5"/>
  <c r="F206" i="5" s="1"/>
  <c r="E206" i="5"/>
  <c r="G206" i="5" s="1"/>
  <c r="G204" i="5"/>
  <c r="F352" i="5"/>
  <c r="G352" i="5"/>
  <c r="E354" i="5"/>
  <c r="G354" i="5" s="1"/>
  <c r="G856" i="5"/>
  <c r="G662" i="5"/>
  <c r="F662" i="5"/>
  <c r="E664" i="5"/>
  <c r="G664" i="5" s="1"/>
  <c r="G118" i="5"/>
  <c r="E120" i="5"/>
  <c r="G120" i="5" s="1"/>
  <c r="F118" i="5"/>
  <c r="F120" i="5" s="1"/>
  <c r="F41" i="5"/>
  <c r="F43" i="5" s="1"/>
  <c r="G41" i="5"/>
  <c r="E43" i="5"/>
  <c r="G43" i="5" s="1"/>
  <c r="F560" i="5"/>
  <c r="G560" i="5"/>
  <c r="E600" i="5"/>
  <c r="G600" i="5" s="1"/>
  <c r="F598" i="5"/>
  <c r="G598" i="5"/>
  <c r="E268" i="5"/>
  <c r="G268" i="5" s="1"/>
  <c r="F266" i="5"/>
  <c r="G266" i="5"/>
  <c r="E898" i="5"/>
  <c r="G879" i="5"/>
  <c r="F879" i="5"/>
  <c r="G540" i="5"/>
  <c r="F540" i="5"/>
  <c r="E542" i="5"/>
  <c r="G542" i="5" s="1"/>
  <c r="F835" i="5"/>
  <c r="G580" i="5"/>
  <c r="F580" i="5"/>
  <c r="F290" i="5"/>
  <c r="E292" i="5"/>
  <c r="G292" i="5" s="1"/>
  <c r="G290" i="5"/>
  <c r="G559" i="5"/>
  <c r="F559" i="5"/>
  <c r="E561" i="5"/>
  <c r="G561" i="5" s="1"/>
  <c r="E62" i="5"/>
  <c r="G62" i="5" s="1"/>
  <c r="F60" i="5"/>
  <c r="F62" i="5" s="1"/>
  <c r="G60" i="5"/>
  <c r="F644" i="5"/>
  <c r="G644" i="5"/>
  <c r="G328" i="5"/>
  <c r="E330" i="5"/>
  <c r="G330" i="5" s="1"/>
  <c r="F328" i="5"/>
  <c r="F732" i="5"/>
  <c r="E734" i="5"/>
  <c r="G734" i="5" s="1"/>
  <c r="G732" i="5"/>
  <c r="F391" i="5"/>
  <c r="G391" i="5"/>
  <c r="E523" i="5"/>
  <c r="G523" i="5" s="1"/>
  <c r="G521" i="5"/>
  <c r="F521" i="5"/>
  <c r="G807" i="5"/>
  <c r="F807" i="5"/>
  <c r="G223" i="5"/>
  <c r="E225" i="5"/>
  <c r="G225" i="5" s="1"/>
  <c r="F223" i="5"/>
  <c r="F225" i="5" s="1"/>
  <c r="F541" i="5"/>
  <c r="G541" i="5"/>
  <c r="G291" i="5"/>
  <c r="F291" i="5"/>
  <c r="F435" i="5"/>
  <c r="E437" i="5"/>
  <c r="G437" i="5" s="1"/>
  <c r="G435" i="5"/>
  <c r="G462" i="5"/>
  <c r="F462" i="5"/>
  <c r="G500" i="5"/>
  <c r="F500" i="5"/>
  <c r="G353" i="5"/>
  <c r="F353" i="5"/>
  <c r="F329" i="5"/>
  <c r="G329" i="5"/>
  <c r="G806" i="5"/>
  <c r="F806" i="5"/>
  <c r="E808" i="5"/>
  <c r="G808" i="5" s="1"/>
  <c r="G643" i="5"/>
  <c r="F643" i="5"/>
  <c r="E645" i="5"/>
  <c r="G645" i="5" s="1"/>
  <c r="F180" i="5"/>
  <c r="F182" i="5" s="1"/>
  <c r="G180" i="5"/>
  <c r="E182" i="5"/>
  <c r="G182" i="5" s="1"/>
  <c r="G522" i="5"/>
  <c r="F522" i="5"/>
  <c r="G481" i="5"/>
  <c r="F481" i="5"/>
  <c r="F626" i="5" l="1"/>
  <c r="F645" i="5"/>
  <c r="F373" i="5"/>
  <c r="F561" i="5"/>
  <c r="F354" i="5"/>
  <c r="F268" i="5"/>
  <c r="F463" i="5"/>
  <c r="F664" i="5"/>
  <c r="F437" i="5"/>
  <c r="F734" i="5"/>
  <c r="F292" i="5"/>
  <c r="F898" i="5"/>
  <c r="G898" i="5"/>
  <c r="G880" i="5"/>
  <c r="F330" i="5"/>
  <c r="F897" i="5"/>
  <c r="E899" i="5"/>
  <c r="G897" i="5"/>
  <c r="F392" i="5"/>
  <c r="F880" i="5"/>
  <c r="F600" i="5"/>
  <c r="F523" i="5"/>
  <c r="F482" i="5"/>
  <c r="F311" i="5"/>
  <c r="F808" i="5"/>
  <c r="F542" i="5"/>
  <c r="F581" i="5"/>
  <c r="F501" i="5"/>
  <c r="F899" i="5" l="1"/>
  <c r="G899" i="5"/>
  <c r="F733" i="3" l="1"/>
  <c r="G733" i="3"/>
  <c r="F356" i="4"/>
  <c r="G356" i="4"/>
  <c r="D645" i="4"/>
  <c r="F643" i="4"/>
  <c r="G643" i="4"/>
  <c r="D734" i="4"/>
  <c r="F732" i="4"/>
  <c r="G732" i="4"/>
  <c r="D501" i="4"/>
  <c r="G499" i="4"/>
  <c r="F499" i="4"/>
  <c r="D482" i="4"/>
  <c r="G480" i="4"/>
  <c r="F480" i="4"/>
  <c r="F375" i="4"/>
  <c r="G375" i="4"/>
  <c r="F481" i="4"/>
  <c r="G481" i="4"/>
  <c r="G644" i="4"/>
  <c r="F644" i="4"/>
  <c r="G733" i="4"/>
  <c r="F733" i="4"/>
  <c r="G394" i="4"/>
  <c r="F394" i="4"/>
  <c r="F481" i="3"/>
  <c r="G481" i="3"/>
  <c r="G644" i="3"/>
  <c r="F644" i="3"/>
  <c r="F736" i="4"/>
  <c r="G736" i="4"/>
  <c r="F436" i="4"/>
  <c r="G436" i="4"/>
  <c r="F500" i="4"/>
  <c r="G500" i="4"/>
  <c r="G663" i="4"/>
  <c r="F663" i="4"/>
  <c r="F663" i="3"/>
  <c r="G663" i="3"/>
  <c r="D664" i="4"/>
  <c r="G662" i="4"/>
  <c r="F662" i="4"/>
  <c r="D880" i="4"/>
  <c r="G878" i="4"/>
  <c r="F878" i="4"/>
  <c r="G503" i="4"/>
  <c r="F503" i="4"/>
  <c r="G666" i="4"/>
  <c r="F666" i="4"/>
  <c r="G879" i="4"/>
  <c r="F879" i="4"/>
  <c r="D437" i="4"/>
  <c r="G435" i="4"/>
  <c r="F435" i="4"/>
  <c r="G439" i="4"/>
  <c r="F439" i="4"/>
  <c r="G436" i="3"/>
  <c r="F436" i="3"/>
  <c r="D808" i="4"/>
  <c r="F806" i="4"/>
  <c r="G806" i="4"/>
  <c r="D463" i="4"/>
  <c r="G461" i="4"/>
  <c r="F461" i="4"/>
  <c r="D626" i="4"/>
  <c r="G624" i="4"/>
  <c r="F624" i="4"/>
  <c r="F807" i="4"/>
  <c r="G807" i="4"/>
  <c r="G882" i="4"/>
  <c r="F882" i="4"/>
  <c r="G647" i="4"/>
  <c r="F647" i="4"/>
  <c r="G879" i="3"/>
  <c r="F879" i="3"/>
  <c r="G462" i="4"/>
  <c r="F462" i="4"/>
  <c r="F625" i="4"/>
  <c r="G625" i="4"/>
  <c r="G625" i="3"/>
  <c r="F625" i="3"/>
  <c r="G807" i="3"/>
  <c r="F807" i="3"/>
  <c r="D880" i="3"/>
  <c r="G880" i="3" s="1"/>
  <c r="G878" i="3"/>
  <c r="F878" i="3"/>
  <c r="F484" i="4"/>
  <c r="G484" i="4"/>
  <c r="F500" i="3"/>
  <c r="G500" i="3"/>
  <c r="D812" i="4"/>
  <c r="G810" i="4"/>
  <c r="F810" i="4"/>
  <c r="F812" i="4" s="1"/>
  <c r="F462" i="3"/>
  <c r="G462" i="3"/>
  <c r="G465" i="4"/>
  <c r="F465" i="4"/>
  <c r="G628" i="4"/>
  <c r="F628" i="4"/>
  <c r="G812" i="4" l="1"/>
  <c r="F664" i="4"/>
  <c r="F880" i="4"/>
  <c r="F626" i="4"/>
  <c r="F463" i="4"/>
  <c r="F880" i="3"/>
  <c r="D815" i="4"/>
  <c r="D816" i="4" s="1"/>
  <c r="G808" i="4"/>
  <c r="D506" i="4"/>
  <c r="G501" i="4"/>
  <c r="F898" i="4"/>
  <c r="G898" i="4"/>
  <c r="G901" i="4"/>
  <c r="F901" i="4"/>
  <c r="F734" i="4"/>
  <c r="D885" i="4"/>
  <c r="G880" i="4"/>
  <c r="D739" i="4"/>
  <c r="G734" i="4"/>
  <c r="D501" i="3"/>
  <c r="G501" i="3" s="1"/>
  <c r="G499" i="3"/>
  <c r="F499" i="3"/>
  <c r="F501" i="3" s="1"/>
  <c r="D808" i="3"/>
  <c r="G808" i="3" s="1"/>
  <c r="G806" i="3"/>
  <c r="F806" i="3"/>
  <c r="F808" i="3" s="1"/>
  <c r="F437" i="4"/>
  <c r="D482" i="3"/>
  <c r="G482" i="3" s="1"/>
  <c r="G480" i="3"/>
  <c r="F480" i="3"/>
  <c r="F482" i="3" s="1"/>
  <c r="D631" i="4"/>
  <c r="G626" i="4"/>
  <c r="F645" i="4"/>
  <c r="D650" i="4"/>
  <c r="G645" i="4"/>
  <c r="D669" i="4"/>
  <c r="G664" i="4"/>
  <c r="D899" i="3"/>
  <c r="G899" i="3" s="1"/>
  <c r="G897" i="3"/>
  <c r="F897" i="3"/>
  <c r="F482" i="4"/>
  <c r="F898" i="3"/>
  <c r="G898" i="3"/>
  <c r="D442" i="4"/>
  <c r="G437" i="4"/>
  <c r="D664" i="3"/>
  <c r="G664" i="3" s="1"/>
  <c r="F662" i="3"/>
  <c r="F664" i="3" s="1"/>
  <c r="G662" i="3"/>
  <c r="D468" i="4"/>
  <c r="G463" i="4"/>
  <c r="D463" i="3"/>
  <c r="G463" i="3" s="1"/>
  <c r="G461" i="3"/>
  <c r="F461" i="3"/>
  <c r="F463" i="3" s="1"/>
  <c r="D437" i="3"/>
  <c r="G437" i="3" s="1"/>
  <c r="G435" i="3"/>
  <c r="F435" i="3"/>
  <c r="F437" i="3" s="1"/>
  <c r="D645" i="3"/>
  <c r="G645" i="3" s="1"/>
  <c r="F643" i="3"/>
  <c r="F645" i="3" s="1"/>
  <c r="G643" i="3"/>
  <c r="D899" i="4"/>
  <c r="G897" i="4"/>
  <c r="F897" i="4"/>
  <c r="D487" i="4"/>
  <c r="G482" i="4"/>
  <c r="D626" i="3"/>
  <c r="G626" i="3" s="1"/>
  <c r="G624" i="3"/>
  <c r="F624" i="3"/>
  <c r="F626" i="3" s="1"/>
  <c r="D734" i="3"/>
  <c r="G734" i="3" s="1"/>
  <c r="F732" i="3"/>
  <c r="F734" i="3" s="1"/>
  <c r="G732" i="3"/>
  <c r="F808" i="4"/>
  <c r="F501" i="4"/>
  <c r="F899" i="4" l="1"/>
  <c r="F899" i="3"/>
  <c r="D904" i="4"/>
  <c r="G899" i="4"/>
  <c r="F64" i="4" l="1"/>
  <c r="G64" i="4"/>
  <c r="G332" i="4"/>
  <c r="F332" i="4"/>
  <c r="G313" i="4"/>
  <c r="F313" i="4"/>
  <c r="G122" i="4"/>
  <c r="F122" i="4"/>
  <c r="F294" i="4"/>
  <c r="G294" i="4"/>
  <c r="G146" i="4"/>
  <c r="F146" i="4"/>
  <c r="F227" i="4"/>
  <c r="G227" i="4"/>
  <c r="G83" i="4"/>
  <c r="F83" i="4"/>
  <c r="G184" i="4"/>
  <c r="F184" i="4"/>
  <c r="F45" i="4"/>
  <c r="G45" i="4"/>
  <c r="F103" i="4"/>
  <c r="G103" i="4"/>
  <c r="F165" i="4"/>
  <c r="G165" i="4"/>
  <c r="F208" i="4"/>
  <c r="G208" i="4"/>
  <c r="D206" i="4" l="1"/>
  <c r="G204" i="4"/>
  <c r="F204" i="4"/>
  <c r="F206" i="4" s="1"/>
  <c r="D120" i="4"/>
  <c r="F118" i="4"/>
  <c r="F120" i="4" s="1"/>
  <c r="G118" i="4"/>
  <c r="D225" i="4"/>
  <c r="F223" i="4"/>
  <c r="F225" i="4" s="1"/>
  <c r="G223" i="4"/>
  <c r="D392" i="4"/>
  <c r="F390" i="4"/>
  <c r="G390" i="4"/>
  <c r="D392" i="3"/>
  <c r="G392" i="3" s="1"/>
  <c r="F390" i="3"/>
  <c r="G390" i="3"/>
  <c r="D163" i="4"/>
  <c r="G161" i="4"/>
  <c r="F161" i="4"/>
  <c r="F163" i="4" s="1"/>
  <c r="F391" i="4"/>
  <c r="G391" i="4"/>
  <c r="D81" i="4"/>
  <c r="F79" i="4"/>
  <c r="F81" i="4" s="1"/>
  <c r="G79" i="4"/>
  <c r="F270" i="4"/>
  <c r="G270" i="4"/>
  <c r="D144" i="4"/>
  <c r="G142" i="4"/>
  <c r="F142" i="4"/>
  <c r="F144" i="4" s="1"/>
  <c r="D182" i="4"/>
  <c r="G180" i="4"/>
  <c r="F180" i="4"/>
  <c r="F182" i="4" s="1"/>
  <c r="G391" i="3"/>
  <c r="F391" i="3"/>
  <c r="D101" i="4"/>
  <c r="G99" i="4"/>
  <c r="F99" i="4"/>
  <c r="F101" i="4" s="1"/>
  <c r="F392" i="4" l="1"/>
  <c r="G329" i="4"/>
  <c r="F329" i="4"/>
  <c r="D106" i="4"/>
  <c r="G101" i="4"/>
  <c r="D397" i="4"/>
  <c r="G392" i="4"/>
  <c r="D86" i="4"/>
  <c r="G81" i="4"/>
  <c r="D354" i="4"/>
  <c r="F352" i="4"/>
  <c r="G352" i="4"/>
  <c r="G291" i="4"/>
  <c r="F291" i="4"/>
  <c r="D230" i="4"/>
  <c r="G225" i="4"/>
  <c r="D311" i="3"/>
  <c r="G311" i="3" s="1"/>
  <c r="F309" i="3"/>
  <c r="G309" i="3"/>
  <c r="D354" i="3"/>
  <c r="G354" i="3" s="1"/>
  <c r="G352" i="3"/>
  <c r="F352" i="3"/>
  <c r="D292" i="3"/>
  <c r="G292" i="3" s="1"/>
  <c r="G290" i="3"/>
  <c r="F290" i="3"/>
  <c r="D187" i="4"/>
  <c r="G182" i="4"/>
  <c r="D330" i="3"/>
  <c r="F328" i="3"/>
  <c r="G328" i="3"/>
  <c r="D330" i="4"/>
  <c r="G328" i="4"/>
  <c r="F328" i="4"/>
  <c r="F372" i="3"/>
  <c r="G372" i="3"/>
  <c r="D168" i="4"/>
  <c r="G163" i="4"/>
  <c r="D125" i="4"/>
  <c r="G120" i="4"/>
  <c r="D292" i="4"/>
  <c r="G290" i="4"/>
  <c r="F290" i="4"/>
  <c r="F291" i="3"/>
  <c r="G291" i="3"/>
  <c r="F353" i="3"/>
  <c r="G353" i="3"/>
  <c r="D373" i="4"/>
  <c r="F371" i="4"/>
  <c r="G371" i="4"/>
  <c r="G310" i="4"/>
  <c r="F310" i="4"/>
  <c r="D373" i="3"/>
  <c r="G373" i="3" s="1"/>
  <c r="G371" i="3"/>
  <c r="F371" i="3"/>
  <c r="F267" i="4"/>
  <c r="G267" i="4"/>
  <c r="F329" i="3"/>
  <c r="G329" i="3"/>
  <c r="G267" i="3"/>
  <c r="F267" i="3"/>
  <c r="G372" i="4"/>
  <c r="F372" i="4"/>
  <c r="D149" i="4"/>
  <c r="G144" i="4"/>
  <c r="F392" i="3"/>
  <c r="D268" i="4"/>
  <c r="F266" i="4"/>
  <c r="G266" i="4"/>
  <c r="D311" i="4"/>
  <c r="F309" i="4"/>
  <c r="G309" i="4"/>
  <c r="D268" i="3"/>
  <c r="G268" i="3" s="1"/>
  <c r="G266" i="3"/>
  <c r="F266" i="3"/>
  <c r="G310" i="3"/>
  <c r="F310" i="3"/>
  <c r="G353" i="4"/>
  <c r="F353" i="4"/>
  <c r="D211" i="4"/>
  <c r="G206" i="4"/>
  <c r="F330" i="4" l="1"/>
  <c r="F311" i="4"/>
  <c r="F292" i="4"/>
  <c r="F354" i="4"/>
  <c r="F292" i="3"/>
  <c r="F373" i="4"/>
  <c r="F354" i="3"/>
  <c r="F268" i="4"/>
  <c r="F311" i="3"/>
  <c r="D378" i="4"/>
  <c r="G373" i="4"/>
  <c r="D359" i="4"/>
  <c r="G354" i="4"/>
  <c r="D316" i="4"/>
  <c r="G311" i="4"/>
  <c r="D43" i="4"/>
  <c r="F41" i="4"/>
  <c r="F43" i="4" s="1"/>
  <c r="G41" i="4"/>
  <c r="D335" i="4"/>
  <c r="G330" i="4"/>
  <c r="D273" i="4"/>
  <c r="G268" i="4"/>
  <c r="F373" i="3"/>
  <c r="F330" i="3"/>
  <c r="D297" i="4"/>
  <c r="G292" i="4"/>
  <c r="D62" i="4"/>
  <c r="F60" i="4"/>
  <c r="F62" i="4" s="1"/>
  <c r="G60" i="4"/>
  <c r="F268" i="3"/>
  <c r="D48" i="4" l="1"/>
  <c r="G43" i="4"/>
  <c r="D67" i="4"/>
  <c r="G62" i="4"/>
  <c r="D81" i="3" l="1"/>
  <c r="G81" i="3" s="1"/>
  <c r="G79" i="3"/>
  <c r="F79" i="3"/>
  <c r="F81" i="3" s="1"/>
  <c r="D43" i="3"/>
  <c r="G43" i="3" s="1"/>
  <c r="F41" i="3"/>
  <c r="F43" i="3" s="1"/>
  <c r="G41" i="3"/>
  <c r="D144" i="3"/>
  <c r="G144" i="3" s="1"/>
  <c r="G142" i="3"/>
  <c r="F142" i="3"/>
  <c r="F144" i="3" s="1"/>
  <c r="D225" i="3"/>
  <c r="G225" i="3" s="1"/>
  <c r="F223" i="3"/>
  <c r="F225" i="3" s="1"/>
  <c r="G223" i="3"/>
  <c r="D62" i="3"/>
  <c r="G62" i="3" s="1"/>
  <c r="G60" i="3"/>
  <c r="F60" i="3"/>
  <c r="F62" i="3" s="1"/>
  <c r="D101" i="3"/>
  <c r="G101" i="3" s="1"/>
  <c r="G99" i="3"/>
  <c r="F99" i="3"/>
  <c r="F101" i="3" s="1"/>
  <c r="D120" i="3"/>
  <c r="G120" i="3" s="1"/>
  <c r="F118" i="3"/>
  <c r="F120" i="3" s="1"/>
  <c r="G118" i="3"/>
  <c r="D182" i="3"/>
  <c r="G182" i="3" s="1"/>
  <c r="F180" i="3"/>
  <c r="F182" i="3" s="1"/>
  <c r="G180" i="3"/>
  <c r="D163" i="3"/>
  <c r="G163" i="3" s="1"/>
  <c r="G161" i="3"/>
  <c r="F161" i="3"/>
  <c r="F163" i="3" s="1"/>
  <c r="D206" i="3"/>
  <c r="G206" i="3" s="1"/>
  <c r="G204" i="3"/>
  <c r="F204" i="3"/>
  <c r="F206" i="3" s="1"/>
  <c r="D93" i="4" l="1"/>
  <c r="D872" i="4"/>
  <c r="D493" i="4" l="1"/>
  <c r="D656" i="4"/>
  <c r="D726" i="4"/>
  <c r="D637" i="4"/>
  <c r="D322" i="4"/>
  <c r="D618" i="4"/>
  <c r="D365" i="4"/>
  <c r="D198" i="4"/>
  <c r="D136" i="4"/>
  <c r="D346" i="4"/>
  <c r="G477" i="4"/>
  <c r="F477" i="4"/>
  <c r="D478" i="4"/>
  <c r="D486" i="4" s="1"/>
  <c r="D488" i="4" s="1"/>
  <c r="F476" i="4"/>
  <c r="G476" i="4"/>
  <c r="G729" i="4"/>
  <c r="F729" i="4"/>
  <c r="D159" i="4"/>
  <c r="D167" i="4" s="1"/>
  <c r="D169" i="4" s="1"/>
  <c r="F157" i="4"/>
  <c r="G157" i="4"/>
  <c r="G76" i="4"/>
  <c r="F76" i="4"/>
  <c r="G874" i="4"/>
  <c r="F874" i="4"/>
  <c r="D876" i="4"/>
  <c r="F875" i="4"/>
  <c r="G875" i="4"/>
  <c r="D307" i="4"/>
  <c r="F305" i="4"/>
  <c r="G305" i="4"/>
  <c r="G263" i="4"/>
  <c r="F263" i="4"/>
  <c r="G495" i="4"/>
  <c r="D497" i="4"/>
  <c r="D505" i="4" s="1"/>
  <c r="D507" i="4" s="1"/>
  <c r="F495" i="4"/>
  <c r="G496" i="4"/>
  <c r="F496" i="4"/>
  <c r="F431" i="4"/>
  <c r="G431" i="4"/>
  <c r="D433" i="4"/>
  <c r="D441" i="4" s="1"/>
  <c r="D443" i="4" s="1"/>
  <c r="G158" i="4"/>
  <c r="F158" i="4"/>
  <c r="F177" i="4"/>
  <c r="G177" i="4"/>
  <c r="F306" i="4"/>
  <c r="G306" i="4"/>
  <c r="F432" i="4"/>
  <c r="G432" i="4"/>
  <c r="D730" i="4"/>
  <c r="F728" i="4"/>
  <c r="G728" i="4"/>
  <c r="D155" i="4"/>
  <c r="F95" i="4"/>
  <c r="D97" i="4"/>
  <c r="G95" i="4"/>
  <c r="D174" i="4"/>
  <c r="G57" i="4"/>
  <c r="F57" i="4"/>
  <c r="F96" i="4"/>
  <c r="G96" i="4"/>
  <c r="F138" i="4"/>
  <c r="G138" i="4"/>
  <c r="D140" i="4"/>
  <c r="D288" i="4"/>
  <c r="D296" i="4" s="1"/>
  <c r="D298" i="4" s="1"/>
  <c r="D388" i="4"/>
  <c r="G386" i="4"/>
  <c r="F386" i="4"/>
  <c r="F387" i="4"/>
  <c r="G387" i="4"/>
  <c r="D112" i="4"/>
  <c r="F176" i="4"/>
  <c r="D178" i="4"/>
  <c r="G176" i="4"/>
  <c r="D260" i="4"/>
  <c r="G324" i="4"/>
  <c r="F324" i="4"/>
  <c r="D326" i="4"/>
  <c r="D284" i="4"/>
  <c r="D384" i="4"/>
  <c r="D58" i="4"/>
  <c r="D66" i="4" s="1"/>
  <c r="D68" i="4" s="1"/>
  <c r="G56" i="4"/>
  <c r="F56" i="4"/>
  <c r="D35" i="4"/>
  <c r="D77" i="4"/>
  <c r="D85" i="4" s="1"/>
  <c r="D87" i="4" s="1"/>
  <c r="F75" i="4"/>
  <c r="G75" i="4"/>
  <c r="F115" i="4"/>
  <c r="G115" i="4"/>
  <c r="F220" i="4"/>
  <c r="G220" i="4"/>
  <c r="G367" i="4"/>
  <c r="D369" i="4"/>
  <c r="F367" i="4"/>
  <c r="G368" i="4"/>
  <c r="F368" i="4"/>
  <c r="F325" i="4"/>
  <c r="G325" i="4"/>
  <c r="F114" i="4"/>
  <c r="D116" i="4"/>
  <c r="D124" i="4" s="1"/>
  <c r="D126" i="4" s="1"/>
  <c r="G114" i="4"/>
  <c r="D221" i="4"/>
  <c r="F219" i="4"/>
  <c r="G219" i="4"/>
  <c r="G262" i="4"/>
  <c r="F262" i="4"/>
  <c r="D264" i="4"/>
  <c r="D396" i="4" l="1"/>
  <c r="D398" i="4" s="1"/>
  <c r="G286" i="4"/>
  <c r="F286" i="4"/>
  <c r="F38" i="4"/>
  <c r="G38" i="4"/>
  <c r="D54" i="4"/>
  <c r="D73" i="4"/>
  <c r="D303" i="4"/>
  <c r="D455" i="4"/>
  <c r="D229" i="4"/>
  <c r="D231" i="4" s="1"/>
  <c r="D272" i="4"/>
  <c r="D274" i="4" s="1"/>
  <c r="F37" i="4"/>
  <c r="F39" i="4" s="1"/>
  <c r="G37" i="4"/>
  <c r="D39" i="4"/>
  <c r="D315" i="4"/>
  <c r="D317" i="4" s="1"/>
  <c r="D186" i="4"/>
  <c r="D188" i="4" s="1"/>
  <c r="D334" i="4"/>
  <c r="D336" i="4" s="1"/>
  <c r="D350" i="4"/>
  <c r="G348" i="4"/>
  <c r="F348" i="4"/>
  <c r="G349" i="4"/>
  <c r="F349" i="4"/>
  <c r="G201" i="4"/>
  <c r="F201" i="4"/>
  <c r="G457" i="4"/>
  <c r="D459" i="4"/>
  <c r="D467" i="4" s="1"/>
  <c r="D469" i="4" s="1"/>
  <c r="F457" i="4"/>
  <c r="G458" i="4"/>
  <c r="F458" i="4"/>
  <c r="D474" i="4"/>
  <c r="F200" i="4"/>
  <c r="D202" i="4"/>
  <c r="G200" i="4"/>
  <c r="D429" i="4"/>
  <c r="F139" i="4"/>
  <c r="G139" i="4"/>
  <c r="D217" i="4"/>
  <c r="G287" i="4"/>
  <c r="F287" i="4"/>
  <c r="F478" i="4"/>
  <c r="G478" i="4"/>
  <c r="F159" i="4"/>
  <c r="G159" i="4"/>
  <c r="F876" i="4"/>
  <c r="G876" i="4"/>
  <c r="D884" i="4"/>
  <c r="D886" i="4" s="1"/>
  <c r="F307" i="4"/>
  <c r="G307" i="4"/>
  <c r="G350" i="4"/>
  <c r="F350" i="4"/>
  <c r="D358" i="4"/>
  <c r="D360" i="4" s="1"/>
  <c r="G459" i="4"/>
  <c r="F459" i="4"/>
  <c r="D210" i="4"/>
  <c r="D212" i="4" s="1"/>
  <c r="G433" i="4"/>
  <c r="F433" i="4"/>
  <c r="F730" i="4"/>
  <c r="G730" i="4"/>
  <c r="D738" i="4"/>
  <c r="D740" i="4" s="1"/>
  <c r="F97" i="4"/>
  <c r="G97" i="4"/>
  <c r="D105" i="4"/>
  <c r="D107" i="4" s="1"/>
  <c r="F140" i="4"/>
  <c r="G140" i="4"/>
  <c r="D148" i="4"/>
  <c r="D150" i="4" s="1"/>
  <c r="F288" i="4"/>
  <c r="G288" i="4"/>
  <c r="G388" i="4"/>
  <c r="F388" i="4"/>
  <c r="G178" i="4"/>
  <c r="F178" i="4"/>
  <c r="F58" i="4"/>
  <c r="G58" i="4"/>
  <c r="G77" i="4"/>
  <c r="F77" i="4"/>
  <c r="G369" i="4"/>
  <c r="F369" i="4"/>
  <c r="D377" i="4"/>
  <c r="D379" i="4" s="1"/>
  <c r="F116" i="4"/>
  <c r="G116" i="4"/>
  <c r="G221" i="4"/>
  <c r="F221" i="4"/>
  <c r="G264" i="4"/>
  <c r="F264" i="4"/>
  <c r="G640" i="4"/>
  <c r="F640" i="4"/>
  <c r="F659" i="4"/>
  <c r="G659" i="4"/>
  <c r="F639" i="4"/>
  <c r="D641" i="4"/>
  <c r="G639" i="4"/>
  <c r="D660" i="4"/>
  <c r="G658" i="4"/>
  <c r="F658" i="4"/>
  <c r="G894" i="4"/>
  <c r="F894" i="4"/>
  <c r="G893" i="4"/>
  <c r="F893" i="4"/>
  <c r="D895" i="4"/>
  <c r="F621" i="4"/>
  <c r="G621" i="4"/>
  <c r="D891" i="4"/>
  <c r="G39" i="4" l="1"/>
  <c r="D47" i="4"/>
  <c r="D49" i="4" s="1"/>
  <c r="G202" i="4"/>
  <c r="F202" i="4"/>
  <c r="G620" i="4"/>
  <c r="F620" i="4"/>
  <c r="D622" i="4"/>
  <c r="F895" i="4"/>
  <c r="G895" i="4"/>
  <c r="D903" i="4"/>
  <c r="D905" i="4" s="1"/>
  <c r="D649" i="4"/>
  <c r="D651" i="4" s="1"/>
  <c r="F641" i="4"/>
  <c r="G641" i="4"/>
  <c r="D668" i="4"/>
  <c r="D670" i="4" s="1"/>
  <c r="F660" i="4"/>
  <c r="G660" i="4"/>
  <c r="G622" i="4" l="1"/>
  <c r="D630" i="4"/>
  <c r="D632" i="4" s="1"/>
  <c r="F622" i="4"/>
  <c r="F771" i="5"/>
  <c r="G771" i="5"/>
  <c r="D350" i="3" l="1"/>
  <c r="G349" i="3"/>
  <c r="F349" i="3"/>
  <c r="G387" i="3"/>
  <c r="D388" i="3"/>
  <c r="F387" i="3"/>
  <c r="F477" i="3"/>
  <c r="D478" i="3"/>
  <c r="G477" i="3"/>
  <c r="D433" i="3"/>
  <c r="G432" i="3"/>
  <c r="F432" i="3"/>
  <c r="F496" i="3"/>
  <c r="D497" i="3"/>
  <c r="G496" i="3"/>
  <c r="F458" i="3"/>
  <c r="D459" i="3"/>
  <c r="G458" i="3"/>
  <c r="D159" i="3"/>
  <c r="G158" i="3"/>
  <c r="F158" i="3"/>
  <c r="D39" i="3"/>
  <c r="G39" i="3" s="1"/>
  <c r="F38" i="3"/>
  <c r="F39" i="3" s="1"/>
  <c r="G38" i="3"/>
  <c r="G220" i="3"/>
  <c r="D221" i="3"/>
  <c r="F220" i="3"/>
  <c r="D178" i="3"/>
  <c r="F177" i="3"/>
  <c r="G177" i="3"/>
  <c r="F139" i="3"/>
  <c r="D140" i="3"/>
  <c r="G139" i="3"/>
  <c r="G96" i="3"/>
  <c r="D97" i="3"/>
  <c r="F96" i="3"/>
  <c r="D58" i="3"/>
  <c r="F57" i="3"/>
  <c r="G57" i="3"/>
  <c r="D202" i="3"/>
  <c r="F201" i="3"/>
  <c r="G201" i="3"/>
  <c r="G76" i="3"/>
  <c r="F76" i="3"/>
  <c r="D77" i="3"/>
  <c r="F115" i="3"/>
  <c r="G115" i="3"/>
  <c r="D116" i="3"/>
  <c r="F368" i="3"/>
  <c r="G368" i="3"/>
  <c r="D369" i="3"/>
  <c r="F325" i="3"/>
  <c r="G325" i="3"/>
  <c r="D326" i="3"/>
  <c r="D288" i="3"/>
  <c r="F287" i="3"/>
  <c r="G287" i="3"/>
  <c r="G306" i="3"/>
  <c r="D307" i="3"/>
  <c r="F306" i="3"/>
  <c r="G263" i="3"/>
  <c r="F263" i="3"/>
  <c r="D264" i="3"/>
  <c r="F350" i="3" l="1"/>
  <c r="G350" i="3"/>
  <c r="F388" i="3"/>
  <c r="G388" i="3"/>
  <c r="G478" i="3"/>
  <c r="F478" i="3"/>
  <c r="F433" i="3"/>
  <c r="G433" i="3"/>
  <c r="F459" i="3"/>
  <c r="G459" i="3"/>
  <c r="F159" i="3"/>
  <c r="G159" i="3"/>
  <c r="G221" i="3"/>
  <c r="F221" i="3"/>
  <c r="F178" i="3"/>
  <c r="G178" i="3"/>
  <c r="F140" i="3"/>
  <c r="G140" i="3"/>
  <c r="G97" i="3"/>
  <c r="F97" i="3"/>
  <c r="G58" i="3"/>
  <c r="F58" i="3"/>
  <c r="G202" i="3"/>
  <c r="F202" i="3"/>
  <c r="G77" i="3"/>
  <c r="F77" i="3"/>
  <c r="G116" i="3"/>
  <c r="F116" i="3"/>
  <c r="F369" i="3"/>
  <c r="G369" i="3"/>
  <c r="G288" i="3"/>
  <c r="F288" i="3"/>
  <c r="G307" i="3"/>
  <c r="F307" i="3"/>
  <c r="G264" i="3"/>
  <c r="F264" i="3"/>
  <c r="E852" i="5"/>
  <c r="G852" i="5" s="1"/>
  <c r="F851" i="5"/>
  <c r="F852" i="5" s="1"/>
  <c r="E875" i="5"/>
  <c r="G851" i="5"/>
  <c r="E804" i="5"/>
  <c r="G804" i="5" s="1"/>
  <c r="F803" i="5"/>
  <c r="F804" i="5" s="1"/>
  <c r="G803" i="5"/>
  <c r="F684" i="5"/>
  <c r="G684" i="5"/>
  <c r="E685" i="5"/>
  <c r="E729" i="5"/>
  <c r="G710" i="5"/>
  <c r="E711" i="5"/>
  <c r="F710" i="5"/>
  <c r="E576" i="5"/>
  <c r="E595" i="5"/>
  <c r="G413" i="5"/>
  <c r="F413" i="5"/>
  <c r="F414" i="5" s="1"/>
  <c r="E556" i="5"/>
  <c r="E518" i="5"/>
  <c r="E414" i="5"/>
  <c r="G414" i="5" s="1"/>
  <c r="E477" i="5"/>
  <c r="E537" i="5"/>
  <c r="E496" i="5"/>
  <c r="E432" i="5"/>
  <c r="E458" i="5"/>
  <c r="E754" i="5"/>
  <c r="G754" i="5" s="1"/>
  <c r="G753" i="5"/>
  <c r="F753" i="5"/>
  <c r="F754" i="5" s="1"/>
  <c r="G782" i="5"/>
  <c r="E783" i="5"/>
  <c r="F782" i="5"/>
  <c r="E177" i="5"/>
  <c r="E139" i="5"/>
  <c r="E15" i="5"/>
  <c r="G15" i="5" s="1"/>
  <c r="E220" i="5"/>
  <c r="G14" i="5"/>
  <c r="E38" i="5"/>
  <c r="E76" i="5"/>
  <c r="E96" i="5"/>
  <c r="E201" i="5"/>
  <c r="E158" i="5"/>
  <c r="E115" i="5"/>
  <c r="E57" i="5"/>
  <c r="F14" i="5"/>
  <c r="F15" i="5" s="1"/>
  <c r="G244" i="5"/>
  <c r="E387" i="5"/>
  <c r="E349" i="5"/>
  <c r="E287" i="5"/>
  <c r="E245" i="5"/>
  <c r="E263" i="5"/>
  <c r="E325" i="5"/>
  <c r="E368" i="5"/>
  <c r="F244" i="5"/>
  <c r="E306" i="5"/>
  <c r="G830" i="5"/>
  <c r="E831" i="5"/>
  <c r="G831" i="5" s="1"/>
  <c r="F830" i="5"/>
  <c r="F831" i="5" s="1"/>
  <c r="D641" i="3"/>
  <c r="G640" i="3"/>
  <c r="F640" i="3"/>
  <c r="F659" i="3"/>
  <c r="D660" i="3"/>
  <c r="G659" i="3"/>
  <c r="F875" i="3"/>
  <c r="G875" i="3"/>
  <c r="D876" i="3"/>
  <c r="G729" i="3"/>
  <c r="D730" i="3"/>
  <c r="F729" i="3"/>
  <c r="E876" i="5" l="1"/>
  <c r="G875" i="5"/>
  <c r="E894" i="5"/>
  <c r="F875" i="5"/>
  <c r="F685" i="5"/>
  <c r="G685" i="5"/>
  <c r="F729" i="5"/>
  <c r="G729" i="5"/>
  <c r="E730" i="5"/>
  <c r="G711" i="5"/>
  <c r="F711" i="5"/>
  <c r="E577" i="5"/>
  <c r="F576" i="5"/>
  <c r="G576" i="5"/>
  <c r="E596" i="5"/>
  <c r="G595" i="5"/>
  <c r="F595" i="5"/>
  <c r="E557" i="5"/>
  <c r="F556" i="5"/>
  <c r="G556" i="5"/>
  <c r="F518" i="5"/>
  <c r="F519" i="5" s="1"/>
  <c r="G518" i="5"/>
  <c r="E519" i="5"/>
  <c r="G519" i="5" s="1"/>
  <c r="G477" i="5"/>
  <c r="E478" i="5"/>
  <c r="F477" i="5"/>
  <c r="E538" i="5"/>
  <c r="F537" i="5"/>
  <c r="G537" i="5"/>
  <c r="G496" i="5"/>
  <c r="E621" i="5"/>
  <c r="F496" i="5"/>
  <c r="E640" i="5"/>
  <c r="E659" i="5"/>
  <c r="E497" i="5"/>
  <c r="G432" i="5"/>
  <c r="F432" i="5"/>
  <c r="E433" i="5"/>
  <c r="F458" i="5"/>
  <c r="G458" i="5"/>
  <c r="E459" i="5"/>
  <c r="G783" i="5"/>
  <c r="F783" i="5"/>
  <c r="E178" i="5"/>
  <c r="G177" i="5"/>
  <c r="F177" i="5"/>
  <c r="F139" i="5"/>
  <c r="G139" i="5"/>
  <c r="E140" i="5"/>
  <c r="F220" i="5"/>
  <c r="E221" i="5"/>
  <c r="G220" i="5"/>
  <c r="E39" i="5"/>
  <c r="G39" i="5" s="1"/>
  <c r="G38" i="5"/>
  <c r="F38" i="5"/>
  <c r="F39" i="5" s="1"/>
  <c r="E77" i="5"/>
  <c r="G76" i="5"/>
  <c r="F76" i="5"/>
  <c r="F96" i="5"/>
  <c r="E97" i="5"/>
  <c r="G96" i="5"/>
  <c r="F201" i="5"/>
  <c r="G201" i="5"/>
  <c r="E202" i="5"/>
  <c r="G158" i="5"/>
  <c r="E159" i="5"/>
  <c r="F158" i="5"/>
  <c r="E116" i="5"/>
  <c r="F115" i="5"/>
  <c r="G115" i="5"/>
  <c r="G57" i="5"/>
  <c r="E58" i="5"/>
  <c r="F57" i="5"/>
  <c r="G387" i="5"/>
  <c r="E388" i="5"/>
  <c r="F387" i="5"/>
  <c r="G349" i="5"/>
  <c r="E350" i="5"/>
  <c r="F349" i="5"/>
  <c r="E288" i="5"/>
  <c r="F287" i="5"/>
  <c r="G287" i="5"/>
  <c r="G245" i="5"/>
  <c r="F245" i="5"/>
  <c r="G263" i="5"/>
  <c r="E264" i="5"/>
  <c r="F263" i="5"/>
  <c r="F325" i="5"/>
  <c r="E326" i="5"/>
  <c r="G325" i="5"/>
  <c r="F368" i="5"/>
  <c r="G368" i="5"/>
  <c r="E369" i="5"/>
  <c r="G306" i="5"/>
  <c r="E307" i="5"/>
  <c r="F306" i="5"/>
  <c r="F641" i="3"/>
  <c r="G641" i="3"/>
  <c r="G660" i="3"/>
  <c r="F660" i="3"/>
  <c r="G876" i="3"/>
  <c r="F876" i="3"/>
  <c r="G730" i="3"/>
  <c r="F730" i="3"/>
  <c r="D895" i="3"/>
  <c r="G895" i="3" s="1"/>
  <c r="G894" i="3"/>
  <c r="F894" i="3"/>
  <c r="F895" i="3" s="1"/>
  <c r="F876" i="5" l="1"/>
  <c r="G876" i="5"/>
  <c r="G894" i="5"/>
  <c r="E895" i="5"/>
  <c r="G895" i="5" s="1"/>
  <c r="F894" i="5"/>
  <c r="F895" i="5" s="1"/>
  <c r="F730" i="5"/>
  <c r="G730" i="5"/>
  <c r="G577" i="5"/>
  <c r="F577" i="5"/>
  <c r="G596" i="5"/>
  <c r="F596" i="5"/>
  <c r="G557" i="5"/>
  <c r="F557" i="5"/>
  <c r="G478" i="5"/>
  <c r="F478" i="5"/>
  <c r="F538" i="5"/>
  <c r="G538" i="5"/>
  <c r="E622" i="5"/>
  <c r="F621" i="5"/>
  <c r="G621" i="5"/>
  <c r="F640" i="5"/>
  <c r="E641" i="5"/>
  <c r="G640" i="5"/>
  <c r="F659" i="5"/>
  <c r="E660" i="5"/>
  <c r="G659" i="5"/>
  <c r="G433" i="5"/>
  <c r="F433" i="5"/>
  <c r="F459" i="5"/>
  <c r="G459" i="5"/>
  <c r="F178" i="5"/>
  <c r="G178" i="5"/>
  <c r="F140" i="5"/>
  <c r="G140" i="5"/>
  <c r="F221" i="5"/>
  <c r="G221" i="5"/>
  <c r="G77" i="5"/>
  <c r="F77" i="5"/>
  <c r="F97" i="5"/>
  <c r="G97" i="5"/>
  <c r="F202" i="5"/>
  <c r="G202" i="5"/>
  <c r="G159" i="5"/>
  <c r="F159" i="5"/>
  <c r="G116" i="5"/>
  <c r="F116" i="5"/>
  <c r="G58" i="5"/>
  <c r="F58" i="5"/>
  <c r="G388" i="5"/>
  <c r="F388" i="5"/>
  <c r="G350" i="5"/>
  <c r="F350" i="5"/>
  <c r="F288" i="5"/>
  <c r="G288" i="5"/>
  <c r="G264" i="5"/>
  <c r="F264" i="5"/>
  <c r="F369" i="5"/>
  <c r="G369" i="5"/>
  <c r="G307" i="5"/>
  <c r="F307" i="5"/>
  <c r="D622" i="3"/>
  <c r="F621" i="3"/>
  <c r="G621" i="3"/>
  <c r="F622" i="5" l="1"/>
  <c r="G622" i="5"/>
  <c r="F641" i="5"/>
  <c r="G641" i="5"/>
  <c r="F660" i="5"/>
  <c r="G660" i="5"/>
  <c r="F622" i="3"/>
  <c r="G622" i="3"/>
  <c r="E870" i="2" l="1"/>
  <c r="E860" i="2"/>
  <c r="G846" i="2"/>
  <c r="F846" i="2"/>
  <c r="E793" i="2"/>
  <c r="G777" i="2"/>
  <c r="F777" i="2"/>
  <c r="E814" i="2"/>
  <c r="G798" i="2"/>
  <c r="F798" i="2"/>
  <c r="E693" i="2"/>
  <c r="G679" i="2"/>
  <c r="F679" i="2"/>
  <c r="E839" i="2"/>
  <c r="G825" i="2"/>
  <c r="F825" i="2"/>
  <c r="E654" i="2"/>
  <c r="E635" i="2"/>
  <c r="E616" i="2"/>
  <c r="E590" i="2"/>
  <c r="E571" i="2"/>
  <c r="E551" i="2"/>
  <c r="E532" i="2"/>
  <c r="E513" i="2"/>
  <c r="E491" i="2"/>
  <c r="E472" i="2"/>
  <c r="E453" i="2"/>
  <c r="E427" i="2"/>
  <c r="E422" i="2"/>
  <c r="G408" i="2"/>
  <c r="F408" i="2"/>
  <c r="E762" i="2"/>
  <c r="G748" i="2"/>
  <c r="F748" i="2"/>
  <c r="E724" i="2"/>
  <c r="E719" i="2"/>
  <c r="G705" i="2"/>
  <c r="F705" i="2"/>
  <c r="E889" i="2" l="1"/>
  <c r="E884" i="2"/>
  <c r="G870" i="2"/>
  <c r="F870" i="2"/>
  <c r="G860" i="2"/>
  <c r="F860" i="2"/>
  <c r="G793" i="2"/>
  <c r="F793" i="2"/>
  <c r="G814" i="2"/>
  <c r="F814" i="2"/>
  <c r="G693" i="2"/>
  <c r="F693" i="2"/>
  <c r="G839" i="2"/>
  <c r="F839" i="2"/>
  <c r="E668" i="2"/>
  <c r="G654" i="2"/>
  <c r="F654" i="2"/>
  <c r="E649" i="2"/>
  <c r="G635" i="2"/>
  <c r="F635" i="2"/>
  <c r="E630" i="2"/>
  <c r="G616" i="2"/>
  <c r="F616" i="2"/>
  <c r="E604" i="2"/>
  <c r="G590" i="2"/>
  <c r="F590" i="2"/>
  <c r="E585" i="2"/>
  <c r="G571" i="2"/>
  <c r="F571" i="2"/>
  <c r="E565" i="2"/>
  <c r="G551" i="2"/>
  <c r="F551" i="2"/>
  <c r="E546" i="2"/>
  <c r="G532" i="2"/>
  <c r="F532" i="2"/>
  <c r="E527" i="2"/>
  <c r="G513" i="2"/>
  <c r="F513" i="2"/>
  <c r="E505" i="2"/>
  <c r="G491" i="2"/>
  <c r="F491" i="2"/>
  <c r="E486" i="2"/>
  <c r="G472" i="2"/>
  <c r="F472" i="2"/>
  <c r="E467" i="2"/>
  <c r="G453" i="2"/>
  <c r="F453" i="2"/>
  <c r="E441" i="2"/>
  <c r="G427" i="2"/>
  <c r="F427" i="2"/>
  <c r="G422" i="2"/>
  <c r="F422" i="2"/>
  <c r="G762" i="2"/>
  <c r="F762" i="2"/>
  <c r="E738" i="2"/>
  <c r="G724" i="2"/>
  <c r="F724" i="2"/>
  <c r="G719" i="2"/>
  <c r="F719" i="2"/>
  <c r="E215" i="2"/>
  <c r="E196" i="2"/>
  <c r="E172" i="2"/>
  <c r="E153" i="2"/>
  <c r="E134" i="2"/>
  <c r="E110" i="2"/>
  <c r="E91" i="2"/>
  <c r="E71" i="2"/>
  <c r="E52" i="2"/>
  <c r="E33" i="2"/>
  <c r="E23" i="2"/>
  <c r="G9" i="2"/>
  <c r="F9" i="2"/>
  <c r="E382" i="2"/>
  <c r="E363" i="2"/>
  <c r="E344" i="2"/>
  <c r="E320" i="2"/>
  <c r="E301" i="2"/>
  <c r="E282" i="2"/>
  <c r="E258" i="2"/>
  <c r="E253" i="2"/>
  <c r="G239" i="2"/>
  <c r="F239" i="2"/>
  <c r="E903" i="2" l="1"/>
  <c r="G889" i="2"/>
  <c r="F889" i="2"/>
  <c r="G884" i="2"/>
  <c r="F884" i="2"/>
  <c r="G668" i="2"/>
  <c r="F668" i="2"/>
  <c r="G649" i="2"/>
  <c r="F649" i="2"/>
  <c r="G630" i="2"/>
  <c r="F630" i="2"/>
  <c r="G604" i="2"/>
  <c r="F604" i="2"/>
  <c r="G585" i="2"/>
  <c r="F585" i="2"/>
  <c r="G565" i="2"/>
  <c r="F565" i="2"/>
  <c r="G546" i="2"/>
  <c r="F546" i="2"/>
  <c r="G527" i="2"/>
  <c r="F527" i="2"/>
  <c r="G505" i="2"/>
  <c r="F505" i="2"/>
  <c r="G486" i="2"/>
  <c r="F486" i="2"/>
  <c r="G467" i="2"/>
  <c r="F467" i="2"/>
  <c r="G441" i="2"/>
  <c r="F441" i="2"/>
  <c r="G738" i="2"/>
  <c r="F738" i="2"/>
  <c r="E229" i="2"/>
  <c r="G215" i="2"/>
  <c r="F215" i="2"/>
  <c r="E210" i="2"/>
  <c r="G196" i="2"/>
  <c r="F196" i="2"/>
  <c r="E186" i="2"/>
  <c r="G172" i="2"/>
  <c r="F172" i="2"/>
  <c r="E167" i="2"/>
  <c r="G153" i="2"/>
  <c r="F153" i="2"/>
  <c r="E148" i="2"/>
  <c r="G134" i="2"/>
  <c r="F134" i="2"/>
  <c r="E124" i="2"/>
  <c r="G110" i="2"/>
  <c r="F110" i="2"/>
  <c r="E105" i="2"/>
  <c r="G91" i="2"/>
  <c r="F91" i="2"/>
  <c r="E85" i="2"/>
  <c r="G71" i="2"/>
  <c r="F71" i="2"/>
  <c r="E66" i="2"/>
  <c r="G52" i="2"/>
  <c r="F52" i="2"/>
  <c r="E47" i="2"/>
  <c r="G33" i="2"/>
  <c r="F33" i="2"/>
  <c r="G23" i="2"/>
  <c r="F23" i="2"/>
  <c r="E396" i="2"/>
  <c r="G382" i="2"/>
  <c r="F382" i="2"/>
  <c r="E377" i="2"/>
  <c r="G363" i="2"/>
  <c r="F363" i="2"/>
  <c r="E358" i="2"/>
  <c r="G344" i="2"/>
  <c r="F344" i="2"/>
  <c r="E334" i="2"/>
  <c r="G320" i="2"/>
  <c r="F320" i="2"/>
  <c r="E315" i="2"/>
  <c r="G301" i="2"/>
  <c r="F301" i="2"/>
  <c r="E296" i="2"/>
  <c r="G282" i="2"/>
  <c r="F282" i="2"/>
  <c r="E272" i="2"/>
  <c r="G258" i="2"/>
  <c r="F258" i="2"/>
  <c r="G253" i="2"/>
  <c r="F253" i="2"/>
  <c r="G903" i="2" l="1"/>
  <c r="F903" i="2"/>
  <c r="G229" i="2"/>
  <c r="F229" i="2"/>
  <c r="G210" i="2"/>
  <c r="F210" i="2"/>
  <c r="G186" i="2"/>
  <c r="F186" i="2"/>
  <c r="G167" i="2"/>
  <c r="F167" i="2"/>
  <c r="G148" i="2"/>
  <c r="F148" i="2"/>
  <c r="G124" i="2"/>
  <c r="F124" i="2"/>
  <c r="G105" i="2"/>
  <c r="F105" i="2"/>
  <c r="G85" i="2"/>
  <c r="F85" i="2"/>
  <c r="G66" i="2"/>
  <c r="F66" i="2"/>
  <c r="G47" i="2"/>
  <c r="F47" i="2"/>
  <c r="G396" i="2"/>
  <c r="F396" i="2"/>
  <c r="G377" i="2"/>
  <c r="F377" i="2"/>
  <c r="G358" i="2"/>
  <c r="F358" i="2"/>
  <c r="G334" i="2"/>
  <c r="F334" i="2"/>
  <c r="G315" i="2"/>
  <c r="F315" i="2"/>
  <c r="G296" i="2"/>
  <c r="F296" i="2"/>
  <c r="G272" i="2"/>
  <c r="F272" i="2"/>
  <c r="E382" i="3" l="1"/>
  <c r="E363" i="3"/>
  <c r="E344" i="3"/>
  <c r="E320" i="3"/>
  <c r="E301" i="3"/>
  <c r="E282" i="3"/>
  <c r="E258" i="3"/>
  <c r="E253" i="3"/>
  <c r="E870" i="3"/>
  <c r="E860" i="3"/>
  <c r="E839" i="3"/>
  <c r="E814" i="3"/>
  <c r="E793" i="3"/>
  <c r="E762" i="3"/>
  <c r="E724" i="3"/>
  <c r="E719" i="3"/>
  <c r="E693" i="3"/>
  <c r="E654" i="3"/>
  <c r="E635" i="3"/>
  <c r="E616" i="3"/>
  <c r="E590" i="3"/>
  <c r="E571" i="3"/>
  <c r="E551" i="3"/>
  <c r="E532" i="3"/>
  <c r="E513" i="3"/>
  <c r="E491" i="3"/>
  <c r="E472" i="3"/>
  <c r="E453" i="3"/>
  <c r="E427" i="3"/>
  <c r="E422" i="3"/>
  <c r="E396" i="3" l="1"/>
  <c r="E377" i="3"/>
  <c r="E358" i="3"/>
  <c r="E334" i="3"/>
  <c r="E315" i="3"/>
  <c r="E296" i="3"/>
  <c r="E272" i="3"/>
  <c r="E889" i="3"/>
  <c r="E884" i="3"/>
  <c r="E738" i="3"/>
  <c r="E668" i="3"/>
  <c r="E649" i="3"/>
  <c r="E630" i="3"/>
  <c r="E604" i="3"/>
  <c r="E585" i="3"/>
  <c r="E565" i="3"/>
  <c r="E546" i="3"/>
  <c r="E527" i="3"/>
  <c r="E505" i="3"/>
  <c r="E486" i="3"/>
  <c r="E467" i="3"/>
  <c r="E441" i="3"/>
  <c r="E215" i="3"/>
  <c r="E196" i="3"/>
  <c r="E172" i="3"/>
  <c r="E153" i="3"/>
  <c r="E134" i="3"/>
  <c r="E110" i="3"/>
  <c r="E91" i="3"/>
  <c r="E71" i="3"/>
  <c r="E52" i="3"/>
  <c r="E33" i="3"/>
  <c r="E23" i="3"/>
  <c r="E903" i="3" l="1"/>
  <c r="E229" i="3"/>
  <c r="E210" i="3"/>
  <c r="E186" i="3"/>
  <c r="E167" i="3"/>
  <c r="E148" i="3"/>
  <c r="E124" i="3"/>
  <c r="E105" i="3"/>
  <c r="E85" i="3"/>
  <c r="E66" i="3"/>
  <c r="E47" i="3"/>
  <c r="G773" i="3" l="1"/>
  <c r="F773" i="3"/>
  <c r="F773" i="2"/>
  <c r="G773" i="2"/>
  <c r="G846" i="3" l="1"/>
  <c r="F846" i="3"/>
  <c r="D860" i="3"/>
  <c r="F777" i="3"/>
  <c r="G777" i="3"/>
  <c r="D793" i="3"/>
  <c r="F798" i="3"/>
  <c r="G798" i="3"/>
  <c r="D814" i="3"/>
  <c r="G679" i="3"/>
  <c r="F679" i="3"/>
  <c r="D693" i="3"/>
  <c r="F825" i="3"/>
  <c r="G825" i="3"/>
  <c r="D839" i="3"/>
  <c r="F408" i="3"/>
  <c r="G408" i="3"/>
  <c r="D422" i="3"/>
  <c r="D513" i="3"/>
  <c r="D532" i="3"/>
  <c r="D551" i="3"/>
  <c r="D571" i="3"/>
  <c r="D590" i="3"/>
  <c r="F748" i="3"/>
  <c r="G748" i="3"/>
  <c r="D762" i="3"/>
  <c r="F705" i="3"/>
  <c r="G705" i="3"/>
  <c r="D719" i="3"/>
  <c r="G860" i="3" l="1"/>
  <c r="F860" i="3"/>
  <c r="F793" i="3"/>
  <c r="G793" i="3"/>
  <c r="F814" i="3"/>
  <c r="G814" i="3"/>
  <c r="G693" i="3"/>
  <c r="F693" i="3"/>
  <c r="F839" i="3"/>
  <c r="G839" i="3"/>
  <c r="G422" i="3"/>
  <c r="F422" i="3"/>
  <c r="F513" i="3"/>
  <c r="G513" i="3"/>
  <c r="D527" i="3"/>
  <c r="F532" i="3"/>
  <c r="G532" i="3"/>
  <c r="D546" i="3"/>
  <c r="F551" i="3"/>
  <c r="G551" i="3"/>
  <c r="D565" i="3"/>
  <c r="F571" i="3"/>
  <c r="G571" i="3"/>
  <c r="D585" i="3"/>
  <c r="G590" i="3"/>
  <c r="F590" i="3"/>
  <c r="D604" i="3"/>
  <c r="G762" i="3"/>
  <c r="F762" i="3"/>
  <c r="F719" i="3"/>
  <c r="G719" i="3"/>
  <c r="F870" i="3"/>
  <c r="G870" i="3"/>
  <c r="D884" i="3"/>
  <c r="G654" i="3"/>
  <c r="F654" i="3"/>
  <c r="D668" i="3"/>
  <c r="G635" i="3"/>
  <c r="F635" i="3"/>
  <c r="D649" i="3"/>
  <c r="G616" i="3"/>
  <c r="F616" i="3"/>
  <c r="D630" i="3"/>
  <c r="F491" i="3"/>
  <c r="G491" i="3"/>
  <c r="D505" i="3"/>
  <c r="F472" i="3"/>
  <c r="G472" i="3"/>
  <c r="D486" i="3"/>
  <c r="G453" i="3"/>
  <c r="F453" i="3"/>
  <c r="D467" i="3"/>
  <c r="G427" i="3"/>
  <c r="F427" i="3"/>
  <c r="D441" i="3"/>
  <c r="F724" i="3"/>
  <c r="G724" i="3"/>
  <c r="D738" i="3"/>
  <c r="F9" i="3"/>
  <c r="G9" i="3"/>
  <c r="D23" i="3"/>
  <c r="G239" i="3"/>
  <c r="F239" i="3"/>
  <c r="D253" i="3"/>
  <c r="G527" i="3" l="1"/>
  <c r="F527" i="3"/>
  <c r="G546" i="3"/>
  <c r="F546" i="3"/>
  <c r="G565" i="3"/>
  <c r="F565" i="3"/>
  <c r="F585" i="3"/>
  <c r="G585" i="3"/>
  <c r="F604" i="3"/>
  <c r="G604" i="3"/>
  <c r="G884" i="3"/>
  <c r="F884" i="3"/>
  <c r="G668" i="3"/>
  <c r="F668" i="3"/>
  <c r="F649" i="3"/>
  <c r="G649" i="3"/>
  <c r="G630" i="3"/>
  <c r="F630" i="3"/>
  <c r="G505" i="3"/>
  <c r="F505" i="3"/>
  <c r="F486" i="3"/>
  <c r="G486" i="3"/>
  <c r="G467" i="3"/>
  <c r="F467" i="3"/>
  <c r="F441" i="3"/>
  <c r="G441" i="3"/>
  <c r="G738" i="3"/>
  <c r="F738" i="3"/>
  <c r="F23" i="3"/>
  <c r="G23" i="3"/>
  <c r="F253" i="3"/>
  <c r="G253" i="3"/>
  <c r="F889" i="3"/>
  <c r="G889" i="3"/>
  <c r="D903" i="3"/>
  <c r="F215" i="3"/>
  <c r="G215" i="3"/>
  <c r="D229" i="3"/>
  <c r="F196" i="3"/>
  <c r="G196" i="3"/>
  <c r="D210" i="3"/>
  <c r="F172" i="3"/>
  <c r="G172" i="3"/>
  <c r="D186" i="3"/>
  <c r="G153" i="3"/>
  <c r="F153" i="3"/>
  <c r="D167" i="3"/>
  <c r="F134" i="3"/>
  <c r="G134" i="3"/>
  <c r="D148" i="3"/>
  <c r="G110" i="3"/>
  <c r="F110" i="3"/>
  <c r="D124" i="3"/>
  <c r="F91" i="3"/>
  <c r="G91" i="3"/>
  <c r="D105" i="3"/>
  <c r="F71" i="3"/>
  <c r="G71" i="3"/>
  <c r="D85" i="3"/>
  <c r="G52" i="3"/>
  <c r="F52" i="3"/>
  <c r="D66" i="3"/>
  <c r="G33" i="3"/>
  <c r="F33" i="3"/>
  <c r="D47" i="3"/>
  <c r="F382" i="3"/>
  <c r="G382" i="3"/>
  <c r="D396" i="3"/>
  <c r="F363" i="3"/>
  <c r="G363" i="3"/>
  <c r="D377" i="3"/>
  <c r="F344" i="3"/>
  <c r="G344" i="3"/>
  <c r="D358" i="3"/>
  <c r="G320" i="3"/>
  <c r="F320" i="3"/>
  <c r="D334" i="3"/>
  <c r="F301" i="3"/>
  <c r="G301" i="3"/>
  <c r="D315" i="3"/>
  <c r="F282" i="3"/>
  <c r="G282" i="3"/>
  <c r="D296" i="3"/>
  <c r="G258" i="3"/>
  <c r="F258" i="3"/>
  <c r="D272" i="3"/>
  <c r="F903" i="3" l="1"/>
  <c r="G903" i="3"/>
  <c r="F229" i="3"/>
  <c r="G229" i="3"/>
  <c r="F210" i="3"/>
  <c r="G210" i="3"/>
  <c r="G186" i="3"/>
  <c r="F186" i="3"/>
  <c r="F167" i="3"/>
  <c r="G167" i="3"/>
  <c r="F148" i="3"/>
  <c r="G148" i="3"/>
  <c r="G124" i="3"/>
  <c r="F124" i="3"/>
  <c r="F105" i="3"/>
  <c r="G105" i="3"/>
  <c r="F85" i="3"/>
  <c r="G85" i="3"/>
  <c r="G66" i="3"/>
  <c r="F66" i="3"/>
  <c r="F47" i="3"/>
  <c r="G47" i="3"/>
  <c r="F396" i="3"/>
  <c r="G396" i="3"/>
  <c r="F377" i="3"/>
  <c r="G377" i="3"/>
  <c r="G358" i="3"/>
  <c r="F358" i="3"/>
  <c r="F334" i="3"/>
  <c r="G334" i="3"/>
  <c r="F315" i="3"/>
  <c r="G315" i="3"/>
  <c r="G296" i="3"/>
  <c r="F296" i="3"/>
  <c r="G272" i="3"/>
  <c r="F272" i="3"/>
  <c r="E847" i="2" l="1"/>
  <c r="G848" i="2"/>
  <c r="E862" i="2"/>
  <c r="G862" i="2" s="1"/>
  <c r="F848" i="2"/>
  <c r="F862" i="2" s="1"/>
  <c r="F848" i="4"/>
  <c r="F862" i="4" s="1"/>
  <c r="E862" i="4"/>
  <c r="G862" i="4" s="1"/>
  <c r="G848" i="4"/>
  <c r="F866" i="4"/>
  <c r="G866" i="4"/>
  <c r="F866" i="2"/>
  <c r="G866" i="2"/>
  <c r="G847" i="2" l="1"/>
  <c r="F847" i="2"/>
  <c r="E861" i="2"/>
  <c r="F861" i="2" l="1"/>
  <c r="G861" i="2"/>
  <c r="D861" i="3"/>
  <c r="D862" i="3" s="1"/>
  <c r="D848" i="3"/>
  <c r="G866" i="5" l="1"/>
  <c r="F866" i="5"/>
  <c r="G866" i="3" l="1"/>
  <c r="F866" i="3"/>
  <c r="E862" i="5" l="1"/>
  <c r="F848" i="3" l="1"/>
  <c r="F862" i="3" s="1"/>
  <c r="G848" i="3"/>
  <c r="E847" i="3"/>
  <c r="E862" i="3"/>
  <c r="G862" i="3" s="1"/>
  <c r="G871" i="2"/>
  <c r="E872" i="2"/>
  <c r="F871" i="2"/>
  <c r="E885" i="2"/>
  <c r="E891" i="2"/>
  <c r="E904" i="2"/>
  <c r="G890" i="2"/>
  <c r="F890" i="2"/>
  <c r="F847" i="3" l="1"/>
  <c r="G847" i="3"/>
  <c r="E861" i="3"/>
  <c r="G872" i="2"/>
  <c r="F872" i="2"/>
  <c r="F886" i="2" s="1"/>
  <c r="F885" i="2"/>
  <c r="G885" i="2"/>
  <c r="E886" i="2"/>
  <c r="G886" i="2" s="1"/>
  <c r="D885" i="3"/>
  <c r="D886" i="3" s="1"/>
  <c r="D872" i="3"/>
  <c r="G891" i="2"/>
  <c r="F891" i="2"/>
  <c r="F905" i="2" s="1"/>
  <c r="F904" i="2"/>
  <c r="E905" i="2"/>
  <c r="G905" i="2" s="1"/>
  <c r="G904" i="2"/>
  <c r="D904" i="3"/>
  <c r="D905" i="3" s="1"/>
  <c r="D891" i="3"/>
  <c r="F861" i="3" l="1"/>
  <c r="G861" i="3"/>
  <c r="F235" i="2" l="1"/>
  <c r="G235" i="2"/>
  <c r="E278" i="2"/>
  <c r="E340" i="2"/>
  <c r="E130" i="2"/>
  <c r="E192" i="2"/>
  <c r="F6" i="2"/>
  <c r="G6" i="2"/>
  <c r="E29" i="2"/>
  <c r="G278" i="2" l="1"/>
  <c r="F278" i="2"/>
  <c r="G340" i="2"/>
  <c r="F340" i="2"/>
  <c r="F130" i="2"/>
  <c r="G130" i="2"/>
  <c r="F192" i="2"/>
  <c r="G192" i="2"/>
  <c r="F29" i="2"/>
  <c r="G29" i="2"/>
  <c r="E130" i="3" l="1"/>
  <c r="E29" i="3"/>
  <c r="F6" i="3"/>
  <c r="E192" i="3"/>
  <c r="G6" i="3"/>
  <c r="F235" i="3"/>
  <c r="E278" i="3"/>
  <c r="G235" i="3"/>
  <c r="E340" i="3"/>
  <c r="F130" i="3" l="1"/>
  <c r="G130" i="3"/>
  <c r="F29" i="3"/>
  <c r="G29" i="3"/>
  <c r="G192" i="3"/>
  <c r="F192" i="3"/>
  <c r="F278" i="3"/>
  <c r="G278" i="3"/>
  <c r="G340" i="3"/>
  <c r="F340" i="3"/>
  <c r="F890" i="3" l="1"/>
  <c r="G890" i="3"/>
  <c r="E891" i="3"/>
  <c r="E904" i="3"/>
  <c r="G871" i="3"/>
  <c r="F871" i="3"/>
  <c r="E872" i="3"/>
  <c r="E885" i="3"/>
  <c r="F891" i="3" l="1"/>
  <c r="F905" i="3" s="1"/>
  <c r="G891" i="3"/>
  <c r="G904" i="3"/>
  <c r="F904" i="3"/>
  <c r="E905" i="3"/>
  <c r="G905" i="3" s="1"/>
  <c r="F872" i="3"/>
  <c r="F886" i="3" s="1"/>
  <c r="G872" i="3"/>
  <c r="G885" i="3"/>
  <c r="F885" i="3"/>
  <c r="E886" i="3"/>
  <c r="G886" i="3" s="1"/>
  <c r="G749" i="2" l="1"/>
  <c r="E763" i="2"/>
  <c r="F749" i="2"/>
  <c r="E750" i="2"/>
  <c r="F706" i="2"/>
  <c r="E707" i="2"/>
  <c r="G706" i="2"/>
  <c r="E720" i="2"/>
  <c r="F725" i="2"/>
  <c r="E739" i="2"/>
  <c r="G725" i="2"/>
  <c r="E726" i="2"/>
  <c r="F826" i="2"/>
  <c r="F827" i="2" s="1"/>
  <c r="F841" i="2" s="1"/>
  <c r="E827" i="2"/>
  <c r="G826" i="2"/>
  <c r="E840" i="2"/>
  <c r="D750" i="3" l="1"/>
  <c r="D763" i="3"/>
  <c r="D764" i="3" s="1"/>
  <c r="F763" i="2"/>
  <c r="E764" i="2"/>
  <c r="G764" i="2" s="1"/>
  <c r="G763" i="2"/>
  <c r="F750" i="2"/>
  <c r="F764" i="2" s="1"/>
  <c r="G750" i="2"/>
  <c r="D707" i="3"/>
  <c r="D720" i="3"/>
  <c r="D721" i="3" s="1"/>
  <c r="G707" i="2"/>
  <c r="F707" i="2"/>
  <c r="F721" i="2" s="1"/>
  <c r="F720" i="2"/>
  <c r="G720" i="2"/>
  <c r="E721" i="2"/>
  <c r="G721" i="2" s="1"/>
  <c r="D726" i="3"/>
  <c r="D739" i="3"/>
  <c r="D740" i="3" s="1"/>
  <c r="F739" i="2"/>
  <c r="E740" i="2"/>
  <c r="G740" i="2" s="1"/>
  <c r="G739" i="2"/>
  <c r="F726" i="2"/>
  <c r="F740" i="2" s="1"/>
  <c r="G726" i="2"/>
  <c r="F680" i="2"/>
  <c r="E694" i="2"/>
  <c r="E681" i="2"/>
  <c r="G680" i="2"/>
  <c r="D827" i="3"/>
  <c r="D840" i="3"/>
  <c r="D841" i="3" s="1"/>
  <c r="G827" i="2"/>
  <c r="E841" i="2"/>
  <c r="G841" i="2" s="1"/>
  <c r="G840" i="2"/>
  <c r="F840" i="2"/>
  <c r="F743" i="2"/>
  <c r="G743" i="2"/>
  <c r="G699" i="2"/>
  <c r="F699" i="2"/>
  <c r="D681" i="3" l="1"/>
  <c r="D694" i="3"/>
  <c r="D695" i="3" s="1"/>
  <c r="F694" i="2"/>
  <c r="E695" i="2"/>
  <c r="G695" i="2" s="1"/>
  <c r="G694" i="2"/>
  <c r="G681" i="2"/>
  <c r="F681" i="2"/>
  <c r="F695" i="2" s="1"/>
  <c r="F778" i="2"/>
  <c r="G778" i="2"/>
  <c r="E794" i="2"/>
  <c r="E779" i="2"/>
  <c r="F799" i="2"/>
  <c r="E800" i="2"/>
  <c r="G799" i="2"/>
  <c r="E815" i="2"/>
  <c r="F674" i="2"/>
  <c r="G674" i="2"/>
  <c r="G820" i="2"/>
  <c r="F820" i="2"/>
  <c r="E410" i="2"/>
  <c r="G409" i="2"/>
  <c r="F409" i="2"/>
  <c r="E423" i="2"/>
  <c r="E429" i="2"/>
  <c r="G428" i="2"/>
  <c r="F428" i="2"/>
  <c r="E442" i="2"/>
  <c r="E474" i="2"/>
  <c r="E487" i="2"/>
  <c r="F473" i="2"/>
  <c r="G473" i="2"/>
  <c r="E618" i="2"/>
  <c r="F617" i="2"/>
  <c r="G617" i="2"/>
  <c r="E631" i="2"/>
  <c r="G636" i="2"/>
  <c r="F636" i="2"/>
  <c r="E650" i="2"/>
  <c r="E637" i="2"/>
  <c r="F655" i="2"/>
  <c r="G655" i="2"/>
  <c r="E669" i="2"/>
  <c r="E656" i="2"/>
  <c r="F447" i="2"/>
  <c r="G447" i="2"/>
  <c r="G610" i="2"/>
  <c r="F610" i="2"/>
  <c r="D779" i="3" l="1"/>
  <c r="D794" i="3"/>
  <c r="D795" i="3" s="1"/>
  <c r="F794" i="2"/>
  <c r="G794" i="2"/>
  <c r="E795" i="2"/>
  <c r="G795" i="2" s="1"/>
  <c r="G779" i="2"/>
  <c r="F779" i="2"/>
  <c r="F795" i="2" s="1"/>
  <c r="D800" i="3"/>
  <c r="D815" i="3"/>
  <c r="D816" i="3" s="1"/>
  <c r="F800" i="2"/>
  <c r="F816" i="2" s="1"/>
  <c r="G800" i="2"/>
  <c r="E816" i="2"/>
  <c r="G816" i="2" s="1"/>
  <c r="G815" i="2"/>
  <c r="F815" i="2"/>
  <c r="D410" i="3"/>
  <c r="D423" i="3"/>
  <c r="D424" i="3" s="1"/>
  <c r="E573" i="2"/>
  <c r="G410" i="2"/>
  <c r="E592" i="2"/>
  <c r="E515" i="2"/>
  <c r="E553" i="2"/>
  <c r="F410" i="2"/>
  <c r="F424" i="2" s="1"/>
  <c r="E534" i="2"/>
  <c r="F423" i="2"/>
  <c r="G423" i="2"/>
  <c r="E424" i="2"/>
  <c r="G424" i="2" s="1"/>
  <c r="D429" i="3"/>
  <c r="D442" i="3"/>
  <c r="D443" i="3" s="1"/>
  <c r="G429" i="2"/>
  <c r="F429" i="2"/>
  <c r="F443" i="2" s="1"/>
  <c r="G442" i="2"/>
  <c r="E443" i="2"/>
  <c r="G443" i="2" s="1"/>
  <c r="F442" i="2"/>
  <c r="D474" i="3"/>
  <c r="D487" i="3"/>
  <c r="D488" i="3" s="1"/>
  <c r="G474" i="2"/>
  <c r="F474" i="2"/>
  <c r="F488" i="2" s="1"/>
  <c r="F487" i="2"/>
  <c r="E488" i="2"/>
  <c r="G488" i="2" s="1"/>
  <c r="G487" i="2"/>
  <c r="D618" i="3"/>
  <c r="D631" i="3"/>
  <c r="D632" i="3" s="1"/>
  <c r="G618" i="2"/>
  <c r="F618" i="2"/>
  <c r="F632" i="2" s="1"/>
  <c r="G631" i="2"/>
  <c r="F631" i="2"/>
  <c r="E632" i="2"/>
  <c r="G632" i="2" s="1"/>
  <c r="D637" i="3"/>
  <c r="D650" i="3"/>
  <c r="D651" i="3" s="1"/>
  <c r="G650" i="2"/>
  <c r="E651" i="2"/>
  <c r="G651" i="2" s="1"/>
  <c r="F650" i="2"/>
  <c r="G637" i="2"/>
  <c r="F637" i="2"/>
  <c r="F651" i="2" s="1"/>
  <c r="D656" i="3"/>
  <c r="D669" i="3"/>
  <c r="D670" i="3" s="1"/>
  <c r="G669" i="2"/>
  <c r="F669" i="2"/>
  <c r="E670" i="2"/>
  <c r="G670" i="2" s="1"/>
  <c r="G656" i="2"/>
  <c r="F656" i="2"/>
  <c r="F670" i="2" s="1"/>
  <c r="F767" i="2"/>
  <c r="G767" i="2"/>
  <c r="F72" i="2"/>
  <c r="E86" i="2"/>
  <c r="E73" i="2"/>
  <c r="G72" i="2"/>
  <c r="E111" i="2"/>
  <c r="G53" i="2"/>
  <c r="E92" i="2"/>
  <c r="E67" i="2"/>
  <c r="E54" i="2"/>
  <c r="F53" i="2"/>
  <c r="E35" i="2"/>
  <c r="E48" i="2"/>
  <c r="F34" i="2"/>
  <c r="G34" i="2"/>
  <c r="F10" i="2"/>
  <c r="F11" i="2" s="1"/>
  <c r="F25" i="2" s="1"/>
  <c r="E24" i="2"/>
  <c r="G10" i="2"/>
  <c r="E11" i="2"/>
  <c r="G402" i="2"/>
  <c r="F402" i="2"/>
  <c r="E468" i="2"/>
  <c r="G454" i="2"/>
  <c r="E455" i="2"/>
  <c r="F454" i="2"/>
  <c r="D534" i="3" l="1"/>
  <c r="D533" i="3" s="1"/>
  <c r="D547" i="3" s="1"/>
  <c r="D548" i="3" s="1"/>
  <c r="D592" i="3"/>
  <c r="D591" i="3" s="1"/>
  <c r="D605" i="3" s="1"/>
  <c r="D606" i="3" s="1"/>
  <c r="D573" i="3"/>
  <c r="D572" i="3" s="1"/>
  <c r="D586" i="3" s="1"/>
  <c r="D587" i="3" s="1"/>
  <c r="D515" i="3"/>
  <c r="D514" i="3" s="1"/>
  <c r="D528" i="3" s="1"/>
  <c r="D529" i="3" s="1"/>
  <c r="D553" i="3"/>
  <c r="D552" i="3" s="1"/>
  <c r="D566" i="3" s="1"/>
  <c r="D567" i="3" s="1"/>
  <c r="F573" i="2"/>
  <c r="F587" i="2" s="1"/>
  <c r="G573" i="2"/>
  <c r="E572" i="2"/>
  <c r="E591" i="2"/>
  <c r="G592" i="2"/>
  <c r="F592" i="2"/>
  <c r="F606" i="2" s="1"/>
  <c r="G515" i="2"/>
  <c r="F515" i="2"/>
  <c r="F529" i="2" s="1"/>
  <c r="E514" i="2"/>
  <c r="G553" i="2"/>
  <c r="E552" i="2"/>
  <c r="F553" i="2"/>
  <c r="F567" i="2" s="1"/>
  <c r="G534" i="2"/>
  <c r="E533" i="2"/>
  <c r="F534" i="2"/>
  <c r="F548" i="2" s="1"/>
  <c r="D73" i="3"/>
  <c r="D86" i="3"/>
  <c r="D87" i="3" s="1"/>
  <c r="F86" i="2"/>
  <c r="G86" i="2"/>
  <c r="E87" i="2"/>
  <c r="G87" i="2" s="1"/>
  <c r="G73" i="2"/>
  <c r="F73" i="2"/>
  <c r="F87" i="2" s="1"/>
  <c r="F111" i="2"/>
  <c r="G111" i="2"/>
  <c r="E125" i="2"/>
  <c r="E112" i="2"/>
  <c r="D54" i="3"/>
  <c r="D67" i="3"/>
  <c r="D68" i="3" s="1"/>
  <c r="F92" i="2"/>
  <c r="G92" i="2"/>
  <c r="E93" i="2"/>
  <c r="E106" i="2"/>
  <c r="F67" i="2"/>
  <c r="E68" i="2"/>
  <c r="G68" i="2" s="1"/>
  <c r="G67" i="2"/>
  <c r="G54" i="2"/>
  <c r="F54" i="2"/>
  <c r="F68" i="2" s="1"/>
  <c r="D35" i="3"/>
  <c r="D48" i="3"/>
  <c r="D49" i="3" s="1"/>
  <c r="F35" i="2"/>
  <c r="F49" i="2" s="1"/>
  <c r="G35" i="2"/>
  <c r="F48" i="2"/>
  <c r="G48" i="2"/>
  <c r="E49" i="2"/>
  <c r="G49" i="2" s="1"/>
  <c r="D11" i="3"/>
  <c r="D24" i="3"/>
  <c r="D25" i="3" s="1"/>
  <c r="E25" i="2"/>
  <c r="G25" i="2" s="1"/>
  <c r="F24" i="2"/>
  <c r="G24" i="2"/>
  <c r="G11" i="2"/>
  <c r="E155" i="2"/>
  <c r="E198" i="2"/>
  <c r="D455" i="3"/>
  <c r="D468" i="3"/>
  <c r="D469" i="3" s="1"/>
  <c r="E469" i="2"/>
  <c r="G469" i="2" s="1"/>
  <c r="F468" i="2"/>
  <c r="G468" i="2"/>
  <c r="F455" i="2"/>
  <c r="F469" i="2" s="1"/>
  <c r="G455" i="2"/>
  <c r="D112" i="3"/>
  <c r="D125" i="3"/>
  <c r="D126" i="3" s="1"/>
  <c r="D93" i="3"/>
  <c r="D106" i="3"/>
  <c r="D107" i="3" s="1"/>
  <c r="G572" i="2" l="1"/>
  <c r="F572" i="2"/>
  <c r="E586" i="2"/>
  <c r="E605" i="2"/>
  <c r="F591" i="2"/>
  <c r="G591" i="2"/>
  <c r="E528" i="2"/>
  <c r="F514" i="2"/>
  <c r="G514" i="2"/>
  <c r="F552" i="2"/>
  <c r="E566" i="2"/>
  <c r="G552" i="2"/>
  <c r="G533" i="2"/>
  <c r="E547" i="2"/>
  <c r="F533" i="2"/>
  <c r="F125" i="2"/>
  <c r="G125" i="2"/>
  <c r="E126" i="2"/>
  <c r="G126" i="2" s="1"/>
  <c r="G112" i="2"/>
  <c r="F112" i="2"/>
  <c r="F126" i="2" s="1"/>
  <c r="G93" i="2"/>
  <c r="F93" i="2"/>
  <c r="F107" i="2" s="1"/>
  <c r="F106" i="2"/>
  <c r="E107" i="2"/>
  <c r="G107" i="2" s="1"/>
  <c r="G106" i="2"/>
  <c r="F155" i="2"/>
  <c r="F169" i="2" s="1"/>
  <c r="E154" i="2"/>
  <c r="G155" i="2"/>
  <c r="G198" i="2"/>
  <c r="F198" i="2"/>
  <c r="F212" i="2" s="1"/>
  <c r="E197" i="2"/>
  <c r="G240" i="2"/>
  <c r="E254" i="2"/>
  <c r="F240" i="2"/>
  <c r="E241" i="2"/>
  <c r="F259" i="2"/>
  <c r="G259" i="2"/>
  <c r="E273" i="2"/>
  <c r="E260" i="2"/>
  <c r="F302" i="2"/>
  <c r="G302" i="2"/>
  <c r="E316" i="2"/>
  <c r="E303" i="2"/>
  <c r="F345" i="2"/>
  <c r="E359" i="2"/>
  <c r="G345" i="2"/>
  <c r="E346" i="2"/>
  <c r="E365" i="2"/>
  <c r="E378" i="2"/>
  <c r="F364" i="2"/>
  <c r="G364" i="2"/>
  <c r="E397" i="2"/>
  <c r="E384" i="2"/>
  <c r="F383" i="2"/>
  <c r="G383" i="2"/>
  <c r="D198" i="3"/>
  <c r="D211" i="3"/>
  <c r="D212" i="3" s="1"/>
  <c r="D155" i="3"/>
  <c r="D168" i="3"/>
  <c r="D169" i="3" s="1"/>
  <c r="E587" i="2" l="1"/>
  <c r="G587" i="2" s="1"/>
  <c r="G586" i="2"/>
  <c r="F586" i="2"/>
  <c r="E606" i="2"/>
  <c r="G606" i="2" s="1"/>
  <c r="F605" i="2"/>
  <c r="G605" i="2"/>
  <c r="F528" i="2"/>
  <c r="E529" i="2"/>
  <c r="G529" i="2" s="1"/>
  <c r="G528" i="2"/>
  <c r="G566" i="2"/>
  <c r="E567" i="2"/>
  <c r="G567" i="2" s="1"/>
  <c r="F566" i="2"/>
  <c r="F547" i="2"/>
  <c r="E548" i="2"/>
  <c r="G548" i="2" s="1"/>
  <c r="G547" i="2"/>
  <c r="E168" i="2"/>
  <c r="F154" i="2"/>
  <c r="C198" i="2"/>
  <c r="G154" i="2"/>
  <c r="F197" i="2"/>
  <c r="E211" i="2"/>
  <c r="G197" i="2"/>
  <c r="D241" i="3"/>
  <c r="D254" i="3"/>
  <c r="D255" i="3" s="1"/>
  <c r="F254" i="2"/>
  <c r="E255" i="2"/>
  <c r="G255" i="2" s="1"/>
  <c r="G254" i="2"/>
  <c r="F241" i="2"/>
  <c r="F255" i="2" s="1"/>
  <c r="G241" i="2"/>
  <c r="D260" i="3"/>
  <c r="D273" i="3"/>
  <c r="D274" i="3" s="1"/>
  <c r="E274" i="2"/>
  <c r="G274" i="2" s="1"/>
  <c r="F273" i="2"/>
  <c r="G273" i="2"/>
  <c r="G260" i="2"/>
  <c r="F260" i="2"/>
  <c r="F274" i="2" s="1"/>
  <c r="D303" i="3"/>
  <c r="D316" i="3"/>
  <c r="D317" i="3" s="1"/>
  <c r="E317" i="2"/>
  <c r="G317" i="2" s="1"/>
  <c r="F316" i="2"/>
  <c r="G316" i="2"/>
  <c r="F303" i="2"/>
  <c r="F317" i="2" s="1"/>
  <c r="G303" i="2"/>
  <c r="D346" i="3"/>
  <c r="D359" i="3"/>
  <c r="D360" i="3" s="1"/>
  <c r="F359" i="2"/>
  <c r="G359" i="2"/>
  <c r="E360" i="2"/>
  <c r="G360" i="2" s="1"/>
  <c r="G346" i="2"/>
  <c r="F346" i="2"/>
  <c r="F360" i="2" s="1"/>
  <c r="D365" i="3"/>
  <c r="D378" i="3"/>
  <c r="D379" i="3" s="1"/>
  <c r="G365" i="2"/>
  <c r="F365" i="2"/>
  <c r="F379" i="2" s="1"/>
  <c r="F378" i="2"/>
  <c r="E379" i="2"/>
  <c r="G379" i="2" s="1"/>
  <c r="G378" i="2"/>
  <c r="D384" i="3"/>
  <c r="D397" i="3"/>
  <c r="D398" i="3" s="1"/>
  <c r="F397" i="2"/>
  <c r="G397" i="2"/>
  <c r="E398" i="2"/>
  <c r="G398" i="2" s="1"/>
  <c r="F384" i="2"/>
  <c r="F398" i="2" s="1"/>
  <c r="G384" i="2"/>
  <c r="G492" i="2"/>
  <c r="E506" i="2"/>
  <c r="F492" i="2"/>
  <c r="E493" i="2"/>
  <c r="G283" i="2"/>
  <c r="F283" i="2"/>
  <c r="E284" i="2"/>
  <c r="E297" i="2"/>
  <c r="F168" i="2" l="1"/>
  <c r="G168" i="2"/>
  <c r="E169" i="2"/>
  <c r="G169" i="2" s="1"/>
  <c r="F211" i="2"/>
  <c r="G211" i="2"/>
  <c r="E212" i="2"/>
  <c r="G212" i="2" s="1"/>
  <c r="D493" i="3"/>
  <c r="D506" i="3"/>
  <c r="D507" i="3" s="1"/>
  <c r="G506" i="2"/>
  <c r="E507" i="2"/>
  <c r="G507" i="2" s="1"/>
  <c r="F506" i="2"/>
  <c r="F493" i="2"/>
  <c r="F507" i="2" s="1"/>
  <c r="G493" i="2"/>
  <c r="D284" i="3"/>
  <c r="D297" i="3"/>
  <c r="D298" i="3" s="1"/>
  <c r="G284" i="2"/>
  <c r="F284" i="2"/>
  <c r="F298" i="2" s="1"/>
  <c r="F297" i="2"/>
  <c r="E298" i="2"/>
  <c r="G298" i="2" s="1"/>
  <c r="G297" i="2"/>
  <c r="D136" i="3" l="1"/>
  <c r="D149" i="3"/>
  <c r="D150" i="3" s="1"/>
  <c r="F135" i="2"/>
  <c r="G135" i="2"/>
  <c r="E149" i="2"/>
  <c r="E136" i="2"/>
  <c r="E335" i="2"/>
  <c r="F321" i="2"/>
  <c r="G321" i="2"/>
  <c r="E322" i="2"/>
  <c r="F149" i="2" l="1"/>
  <c r="G149" i="2"/>
  <c r="E150" i="2"/>
  <c r="G150" i="2" s="1"/>
  <c r="G136" i="2"/>
  <c r="F136" i="2"/>
  <c r="F150" i="2" s="1"/>
  <c r="D322" i="3"/>
  <c r="D335" i="3"/>
  <c r="D336" i="3" s="1"/>
  <c r="F335" i="2"/>
  <c r="G335" i="2"/>
  <c r="E336" i="2"/>
  <c r="G336" i="2" s="1"/>
  <c r="G322" i="2"/>
  <c r="F322" i="2"/>
  <c r="F336" i="2" s="1"/>
  <c r="F216" i="2" l="1"/>
  <c r="G216" i="2"/>
  <c r="E230" i="2"/>
  <c r="E217" i="2"/>
  <c r="D217" i="3" l="1"/>
  <c r="D230" i="3"/>
  <c r="D231" i="3" s="1"/>
  <c r="F230" i="2"/>
  <c r="G230" i="2"/>
  <c r="E231" i="2"/>
  <c r="G231" i="2" s="1"/>
  <c r="F217" i="2"/>
  <c r="F231" i="2" s="1"/>
  <c r="G217" i="2"/>
  <c r="D174" i="3"/>
  <c r="D187" i="3"/>
  <c r="D188" i="3" s="1"/>
  <c r="F173" i="2"/>
  <c r="E187" i="2"/>
  <c r="G173" i="2"/>
  <c r="E174" i="2"/>
  <c r="F187" i="2" l="1"/>
  <c r="G187" i="2"/>
  <c r="E188" i="2"/>
  <c r="G188" i="2" s="1"/>
  <c r="G174" i="2"/>
  <c r="F174" i="2"/>
  <c r="F188" i="2" s="1"/>
  <c r="F749" i="4" l="1"/>
  <c r="G749" i="4"/>
  <c r="E763" i="4"/>
  <c r="F743" i="4"/>
  <c r="G743" i="4"/>
  <c r="F680" i="4"/>
  <c r="G680" i="4"/>
  <c r="E694" i="4"/>
  <c r="F674" i="4"/>
  <c r="G674" i="4"/>
  <c r="F428" i="4"/>
  <c r="G428" i="4"/>
  <c r="E442" i="4"/>
  <c r="F473" i="4"/>
  <c r="E487" i="4"/>
  <c r="G473" i="4"/>
  <c r="F617" i="4"/>
  <c r="E631" i="4"/>
  <c r="G617" i="4"/>
  <c r="F636" i="4"/>
  <c r="E650" i="4"/>
  <c r="G636" i="4"/>
  <c r="G409" i="4"/>
  <c r="F409" i="4"/>
  <c r="E423" i="4"/>
  <c r="F655" i="4"/>
  <c r="E669" i="4"/>
  <c r="G655" i="4"/>
  <c r="G402" i="4"/>
  <c r="F402" i="4"/>
  <c r="G454" i="4"/>
  <c r="F454" i="4"/>
  <c r="E468" i="4"/>
  <c r="G447" i="4"/>
  <c r="F447" i="4"/>
  <c r="G610" i="4"/>
  <c r="F610" i="4"/>
  <c r="F492" i="4"/>
  <c r="G492" i="4"/>
  <c r="E506" i="4"/>
  <c r="G773" i="4"/>
  <c r="F773" i="4"/>
  <c r="E815" i="4"/>
  <c r="F799" i="4"/>
  <c r="G799" i="4"/>
  <c r="F778" i="4"/>
  <c r="G778" i="4"/>
  <c r="E794" i="4"/>
  <c r="F767" i="4"/>
  <c r="G767" i="4"/>
  <c r="D763" i="5"/>
  <c r="D694" i="5"/>
  <c r="D423" i="5"/>
  <c r="D468" i="5"/>
  <c r="D487" i="5"/>
  <c r="D650" i="5"/>
  <c r="D442" i="5"/>
  <c r="D506" i="5"/>
  <c r="D631" i="5"/>
  <c r="D669" i="5"/>
  <c r="D794" i="5"/>
  <c r="D815" i="5"/>
  <c r="F763" i="4" l="1"/>
  <c r="G763" i="4"/>
  <c r="F694" i="4"/>
  <c r="G694" i="4"/>
  <c r="G442" i="4"/>
  <c r="F442" i="4"/>
  <c r="F487" i="4"/>
  <c r="G487" i="4"/>
  <c r="F631" i="4"/>
  <c r="G631" i="4"/>
  <c r="G650" i="4"/>
  <c r="F650" i="4"/>
  <c r="F423" i="4"/>
  <c r="G423" i="4"/>
  <c r="F669" i="4"/>
  <c r="G669" i="4"/>
  <c r="G468" i="4"/>
  <c r="F468" i="4"/>
  <c r="F506" i="4"/>
  <c r="G506" i="4"/>
  <c r="G815" i="4"/>
  <c r="F815" i="4"/>
  <c r="G794" i="4"/>
  <c r="F794" i="4"/>
  <c r="E301" i="4"/>
  <c r="E320" i="4"/>
  <c r="E344" i="4"/>
  <c r="E363" i="4"/>
  <c r="E382" i="4"/>
  <c r="E282" i="4"/>
  <c r="E253" i="4"/>
  <c r="G239" i="4"/>
  <c r="E258" i="4"/>
  <c r="F239" i="4"/>
  <c r="E241" i="4"/>
  <c r="D106" i="5"/>
  <c r="D125" i="5"/>
  <c r="D637" i="5" l="1"/>
  <c r="D334" i="5"/>
  <c r="D358" i="5"/>
  <c r="D396" i="5"/>
  <c r="D315" i="5"/>
  <c r="D253" i="5"/>
  <c r="F301" i="4"/>
  <c r="G301" i="4"/>
  <c r="E303" i="4"/>
  <c r="E315" i="4"/>
  <c r="F320" i="4"/>
  <c r="G320" i="4"/>
  <c r="E322" i="4"/>
  <c r="E334" i="4"/>
  <c r="F344" i="4"/>
  <c r="G344" i="4"/>
  <c r="E346" i="4"/>
  <c r="E358" i="4"/>
  <c r="F363" i="4"/>
  <c r="G363" i="4"/>
  <c r="E365" i="4"/>
  <c r="E377" i="4"/>
  <c r="F382" i="4"/>
  <c r="G382" i="4"/>
  <c r="E396" i="4"/>
  <c r="E384" i="4"/>
  <c r="F282" i="4"/>
  <c r="G282" i="4"/>
  <c r="E284" i="4"/>
  <c r="E296" i="4"/>
  <c r="F253" i="4"/>
  <c r="G253" i="4"/>
  <c r="F258" i="4"/>
  <c r="G258" i="4"/>
  <c r="E260" i="4"/>
  <c r="E272" i="4"/>
  <c r="F241" i="4"/>
  <c r="F255" i="4" s="1"/>
  <c r="G241" i="4"/>
  <c r="F777" i="4"/>
  <c r="G777" i="4"/>
  <c r="E779" i="4"/>
  <c r="E793" i="4"/>
  <c r="E814" i="4"/>
  <c r="E800" i="4"/>
  <c r="G798" i="4"/>
  <c r="F798" i="4"/>
  <c r="F846" i="4"/>
  <c r="G846" i="4"/>
  <c r="E847" i="4"/>
  <c r="E860" i="4"/>
  <c r="E870" i="4"/>
  <c r="F705" i="4"/>
  <c r="E719" i="4"/>
  <c r="E724" i="4"/>
  <c r="G705" i="4"/>
  <c r="E707" i="4"/>
  <c r="F748" i="4"/>
  <c r="E750" i="4"/>
  <c r="G748" i="4"/>
  <c r="E762" i="4"/>
  <c r="E681" i="4"/>
  <c r="F679" i="4"/>
  <c r="G679" i="4"/>
  <c r="E693" i="4"/>
  <c r="F825" i="4"/>
  <c r="G825" i="4"/>
  <c r="E827" i="4"/>
  <c r="E839" i="4"/>
  <c r="D571" i="5"/>
  <c r="D585" i="5" s="1"/>
  <c r="D590" i="5"/>
  <c r="D604" i="5" s="1"/>
  <c r="D410" i="5"/>
  <c r="D532" i="5"/>
  <c r="D546" i="5" s="1"/>
  <c r="D422" i="5"/>
  <c r="D424" i="5" s="1"/>
  <c r="D551" i="5"/>
  <c r="D565" i="5" s="1"/>
  <c r="D513" i="5"/>
  <c r="D527" i="5" s="1"/>
  <c r="F408" i="4"/>
  <c r="E422" i="4"/>
  <c r="E427" i="4"/>
  <c r="E453" i="4"/>
  <c r="E472" i="4"/>
  <c r="E513" i="4"/>
  <c r="E551" i="4"/>
  <c r="E590" i="4"/>
  <c r="E616" i="4"/>
  <c r="E635" i="4"/>
  <c r="E654" i="4"/>
  <c r="G408" i="4"/>
  <c r="E410" i="4"/>
  <c r="E491" i="4"/>
  <c r="E532" i="4"/>
  <c r="E571" i="4"/>
  <c r="F699" i="4"/>
  <c r="G699" i="4"/>
  <c r="G706" i="4"/>
  <c r="F706" i="4"/>
  <c r="E720" i="4"/>
  <c r="F725" i="4"/>
  <c r="E739" i="4"/>
  <c r="G725" i="4"/>
  <c r="F820" i="4"/>
  <c r="G820" i="4"/>
  <c r="F826" i="4"/>
  <c r="E840" i="4"/>
  <c r="G826" i="4"/>
  <c r="E192" i="4"/>
  <c r="E29" i="4"/>
  <c r="E130" i="4"/>
  <c r="F6" i="4"/>
  <c r="G6" i="4"/>
  <c r="E86" i="4"/>
  <c r="G72" i="4"/>
  <c r="F72" i="4"/>
  <c r="F53" i="4"/>
  <c r="G53" i="4"/>
  <c r="E67" i="4"/>
  <c r="E48" i="4"/>
  <c r="F34" i="4"/>
  <c r="G34" i="4"/>
  <c r="E24" i="4"/>
  <c r="G10" i="4"/>
  <c r="F10" i="4"/>
  <c r="G111" i="4"/>
  <c r="F111" i="4"/>
  <c r="E125" i="4"/>
  <c r="F92" i="4"/>
  <c r="G92" i="4"/>
  <c r="E106" i="4"/>
  <c r="G216" i="4"/>
  <c r="F216" i="4"/>
  <c r="E230" i="4"/>
  <c r="E340" i="4"/>
  <c r="F235" i="4"/>
  <c r="E278" i="4"/>
  <c r="G235" i="4"/>
  <c r="G259" i="4"/>
  <c r="F259" i="4"/>
  <c r="E273" i="4"/>
  <c r="G302" i="4"/>
  <c r="E316" i="4"/>
  <c r="F302" i="4"/>
  <c r="F345" i="4"/>
  <c r="G345" i="4"/>
  <c r="E359" i="4"/>
  <c r="G383" i="4"/>
  <c r="E397" i="4"/>
  <c r="F383" i="4"/>
  <c r="F240" i="4"/>
  <c r="G240" i="4"/>
  <c r="E254" i="4"/>
  <c r="E255" i="4" s="1"/>
  <c r="G255" i="4" s="1"/>
  <c r="G283" i="4"/>
  <c r="F283" i="4"/>
  <c r="E297" i="4"/>
  <c r="F321" i="4"/>
  <c r="E335" i="4"/>
  <c r="G321" i="4"/>
  <c r="E378" i="4"/>
  <c r="F364" i="4"/>
  <c r="G364" i="4"/>
  <c r="D800" i="5"/>
  <c r="D814" i="5"/>
  <c r="D816" i="5" s="1"/>
  <c r="D779" i="5"/>
  <c r="D793" i="5"/>
  <c r="D795" i="5" s="1"/>
  <c r="D474" i="5"/>
  <c r="D486" i="5"/>
  <c r="D488" i="5" s="1"/>
  <c r="D455" i="5"/>
  <c r="D467" i="5"/>
  <c r="D469" i="5" s="1"/>
  <c r="D668" i="5"/>
  <c r="D670" i="5" s="1"/>
  <c r="D656" i="5"/>
  <c r="D429" i="5"/>
  <c r="D441" i="5"/>
  <c r="D443" i="5" s="1"/>
  <c r="D493" i="5"/>
  <c r="D505" i="5"/>
  <c r="D507" i="5" s="1"/>
  <c r="D630" i="5"/>
  <c r="D632" i="5" s="1"/>
  <c r="D618" i="5"/>
  <c r="D649" i="5"/>
  <c r="D651" i="5" s="1"/>
  <c r="D739" i="5"/>
  <c r="D230" i="5"/>
  <c r="D48" i="5"/>
  <c r="D24" i="5"/>
  <c r="D67" i="5"/>
  <c r="D86" i="5"/>
  <c r="D241" i="5"/>
  <c r="D254" i="5"/>
  <c r="D762" i="5" l="1"/>
  <c r="D764" i="5" s="1"/>
  <c r="D750" i="5"/>
  <c r="D681" i="5"/>
  <c r="D693" i="5"/>
  <c r="D695" i="5" s="1"/>
  <c r="F827" i="4"/>
  <c r="F841" i="4" s="1"/>
  <c r="D827" i="5"/>
  <c r="D839" i="5"/>
  <c r="D255" i="5"/>
  <c r="D860" i="5"/>
  <c r="D707" i="5"/>
  <c r="D719" i="5"/>
  <c r="D272" i="5"/>
  <c r="D296" i="5"/>
  <c r="D377" i="5"/>
  <c r="F303" i="4"/>
  <c r="F317" i="4" s="1"/>
  <c r="G303" i="4"/>
  <c r="F315" i="4"/>
  <c r="G315" i="4"/>
  <c r="E317" i="4"/>
  <c r="G317" i="4" s="1"/>
  <c r="F322" i="4"/>
  <c r="F336" i="4" s="1"/>
  <c r="G322" i="4"/>
  <c r="F334" i="4"/>
  <c r="G334" i="4"/>
  <c r="E336" i="4"/>
  <c r="G336" i="4" s="1"/>
  <c r="F346" i="4"/>
  <c r="F360" i="4" s="1"/>
  <c r="G346" i="4"/>
  <c r="G358" i="4"/>
  <c r="F358" i="4"/>
  <c r="E360" i="4"/>
  <c r="G360" i="4" s="1"/>
  <c r="F365" i="4"/>
  <c r="F379" i="4" s="1"/>
  <c r="G365" i="4"/>
  <c r="G377" i="4"/>
  <c r="F377" i="4"/>
  <c r="E379" i="4"/>
  <c r="G379" i="4" s="1"/>
  <c r="F396" i="4"/>
  <c r="E398" i="4"/>
  <c r="G398" i="4" s="1"/>
  <c r="G396" i="4"/>
  <c r="F384" i="4"/>
  <c r="F398" i="4" s="1"/>
  <c r="G384" i="4"/>
  <c r="F284" i="4"/>
  <c r="F298" i="4" s="1"/>
  <c r="G284" i="4"/>
  <c r="F296" i="4"/>
  <c r="G296" i="4"/>
  <c r="E298" i="4"/>
  <c r="G298" i="4" s="1"/>
  <c r="F260" i="4"/>
  <c r="F274" i="4" s="1"/>
  <c r="G260" i="4"/>
  <c r="F272" i="4"/>
  <c r="G272" i="4"/>
  <c r="E274" i="4"/>
  <c r="G274" i="4" s="1"/>
  <c r="F779" i="4"/>
  <c r="F795" i="4" s="1"/>
  <c r="G779" i="4"/>
  <c r="F793" i="4"/>
  <c r="G793" i="4"/>
  <c r="E795" i="4"/>
  <c r="G795" i="4" s="1"/>
  <c r="F814" i="4"/>
  <c r="G814" i="4"/>
  <c r="E816" i="4"/>
  <c r="G816" i="4" s="1"/>
  <c r="F800" i="4"/>
  <c r="F816" i="4" s="1"/>
  <c r="G800" i="4"/>
  <c r="F847" i="4"/>
  <c r="G847" i="4"/>
  <c r="E861" i="4"/>
  <c r="G860" i="4"/>
  <c r="F860" i="4"/>
  <c r="E889" i="4"/>
  <c r="F870" i="4"/>
  <c r="G870" i="4"/>
  <c r="E884" i="4"/>
  <c r="F719" i="4"/>
  <c r="G719" i="4"/>
  <c r="E721" i="4"/>
  <c r="G721" i="4" s="1"/>
  <c r="G724" i="4"/>
  <c r="E726" i="4"/>
  <c r="F724" i="4"/>
  <c r="E738" i="4"/>
  <c r="F707" i="4"/>
  <c r="F721" i="4" s="1"/>
  <c r="G707" i="4"/>
  <c r="G750" i="4"/>
  <c r="F750" i="4"/>
  <c r="F764" i="4" s="1"/>
  <c r="F762" i="4"/>
  <c r="G762" i="4"/>
  <c r="E764" i="4"/>
  <c r="G764" i="4" s="1"/>
  <c r="G681" i="4"/>
  <c r="F681" i="4"/>
  <c r="F695" i="4" s="1"/>
  <c r="G693" i="4"/>
  <c r="E695" i="4"/>
  <c r="G695" i="4" s="1"/>
  <c r="F693" i="4"/>
  <c r="E841" i="4"/>
  <c r="G841" i="4" s="1"/>
  <c r="G827" i="4"/>
  <c r="F839" i="4"/>
  <c r="G839" i="4"/>
  <c r="D515" i="5"/>
  <c r="D514" i="5" s="1"/>
  <c r="D528" i="5" s="1"/>
  <c r="D529" i="5" s="1"/>
  <c r="D534" i="5"/>
  <c r="D533" i="5" s="1"/>
  <c r="D547" i="5" s="1"/>
  <c r="D548" i="5" s="1"/>
  <c r="D553" i="5"/>
  <c r="D552" i="5" s="1"/>
  <c r="D566" i="5" s="1"/>
  <c r="D567" i="5" s="1"/>
  <c r="D573" i="5"/>
  <c r="D572" i="5" s="1"/>
  <c r="D586" i="5" s="1"/>
  <c r="D587" i="5" s="1"/>
  <c r="D592" i="5"/>
  <c r="D591" i="5" s="1"/>
  <c r="D605" i="5" s="1"/>
  <c r="D606" i="5" s="1"/>
  <c r="F422" i="4"/>
  <c r="E424" i="4"/>
  <c r="G424" i="4" s="1"/>
  <c r="G422" i="4"/>
  <c r="G427" i="4"/>
  <c r="E429" i="4"/>
  <c r="F427" i="4"/>
  <c r="E441" i="4"/>
  <c r="E455" i="4"/>
  <c r="F453" i="4"/>
  <c r="E467" i="4"/>
  <c r="G453" i="4"/>
  <c r="F472" i="4"/>
  <c r="G472" i="4"/>
  <c r="E474" i="4"/>
  <c r="E486" i="4"/>
  <c r="G513" i="4"/>
  <c r="E527" i="4"/>
  <c r="F513" i="4"/>
  <c r="E565" i="4"/>
  <c r="F551" i="4"/>
  <c r="G551" i="4"/>
  <c r="G590" i="4"/>
  <c r="F590" i="4"/>
  <c r="E604" i="4"/>
  <c r="G616" i="4"/>
  <c r="F616" i="4"/>
  <c r="E630" i="4"/>
  <c r="E618" i="4"/>
  <c r="F635" i="4"/>
  <c r="E637" i="4"/>
  <c r="G635" i="4"/>
  <c r="E649" i="4"/>
  <c r="F654" i="4"/>
  <c r="E656" i="4"/>
  <c r="E668" i="4"/>
  <c r="G654" i="4"/>
  <c r="E534" i="4"/>
  <c r="G410" i="4"/>
  <c r="E592" i="4"/>
  <c r="E553" i="4"/>
  <c r="F410" i="4"/>
  <c r="F424" i="4" s="1"/>
  <c r="E573" i="4"/>
  <c r="E515" i="4"/>
  <c r="E493" i="4"/>
  <c r="F491" i="4"/>
  <c r="G491" i="4"/>
  <c r="E505" i="4"/>
  <c r="F532" i="4"/>
  <c r="G532" i="4"/>
  <c r="E546" i="4"/>
  <c r="F571" i="4"/>
  <c r="E585" i="4"/>
  <c r="G571" i="4"/>
  <c r="G720" i="4"/>
  <c r="F720" i="4"/>
  <c r="G739" i="4"/>
  <c r="F739" i="4"/>
  <c r="G840" i="4"/>
  <c r="F840" i="4"/>
  <c r="G192" i="4"/>
  <c r="F192" i="4"/>
  <c r="F29" i="4"/>
  <c r="G29" i="4"/>
  <c r="G130" i="4"/>
  <c r="F130" i="4"/>
  <c r="F86" i="4"/>
  <c r="G86" i="4"/>
  <c r="F67" i="4"/>
  <c r="G67" i="4"/>
  <c r="G48" i="4"/>
  <c r="F48" i="4"/>
  <c r="F24" i="4"/>
  <c r="G24" i="4"/>
  <c r="G27" i="5" s="1"/>
  <c r="G125" i="4"/>
  <c r="F125" i="4"/>
  <c r="G106" i="4"/>
  <c r="F106" i="4"/>
  <c r="G230" i="4"/>
  <c r="F230" i="4"/>
  <c r="F340" i="4"/>
  <c r="G340" i="4"/>
  <c r="F278" i="4"/>
  <c r="G278" i="4"/>
  <c r="F273" i="4"/>
  <c r="G273" i="4"/>
  <c r="F316" i="4"/>
  <c r="G316" i="4"/>
  <c r="F359" i="4"/>
  <c r="G359" i="4"/>
  <c r="F397" i="4"/>
  <c r="G397" i="4"/>
  <c r="F254" i="4"/>
  <c r="G254" i="4"/>
  <c r="F297" i="4"/>
  <c r="G297" i="4"/>
  <c r="F335" i="4"/>
  <c r="G335" i="4"/>
  <c r="F378" i="4"/>
  <c r="G378" i="4"/>
  <c r="D720" i="5"/>
  <c r="D840" i="5"/>
  <c r="E211" i="4"/>
  <c r="G197" i="4"/>
  <c r="F197" i="4"/>
  <c r="D211" i="5"/>
  <c r="D187" i="5"/>
  <c r="G173" i="4"/>
  <c r="E187" i="4"/>
  <c r="F173" i="4"/>
  <c r="D168" i="5"/>
  <c r="F154" i="4"/>
  <c r="G154" i="4"/>
  <c r="E168" i="4"/>
  <c r="F135" i="4"/>
  <c r="G135" i="4"/>
  <c r="E149" i="4"/>
  <c r="D149" i="5"/>
  <c r="D260" i="5"/>
  <c r="D273" i="5"/>
  <c r="D384" i="5"/>
  <c r="D397" i="5"/>
  <c r="D398" i="5" s="1"/>
  <c r="D284" i="5"/>
  <c r="D297" i="5"/>
  <c r="D346" i="5"/>
  <c r="D359" i="5"/>
  <c r="D360" i="5" s="1"/>
  <c r="D303" i="5"/>
  <c r="D316" i="5"/>
  <c r="D317" i="5" s="1"/>
  <c r="D322" i="5"/>
  <c r="D335" i="5"/>
  <c r="D336" i="5" s="1"/>
  <c r="D365" i="5"/>
  <c r="D378" i="5"/>
  <c r="D841" i="5" l="1"/>
  <c r="D884" i="5"/>
  <c r="D861" i="5"/>
  <c r="D862" i="5" s="1"/>
  <c r="G862" i="5" s="1"/>
  <c r="D848" i="5"/>
  <c r="D738" i="5"/>
  <c r="D740" i="5" s="1"/>
  <c r="D726" i="5"/>
  <c r="D721" i="5"/>
  <c r="D274" i="5"/>
  <c r="D298" i="5"/>
  <c r="D379" i="5"/>
  <c r="F861" i="4"/>
  <c r="G861" i="4"/>
  <c r="F889" i="4"/>
  <c r="G889" i="4"/>
  <c r="E903" i="4"/>
  <c r="G884" i="4"/>
  <c r="F884" i="4"/>
  <c r="G726" i="4"/>
  <c r="F726" i="4"/>
  <c r="F740" i="4" s="1"/>
  <c r="F738" i="4"/>
  <c r="G738" i="4"/>
  <c r="E740" i="4"/>
  <c r="G740" i="4" s="1"/>
  <c r="G429" i="4"/>
  <c r="F429" i="4"/>
  <c r="F443" i="4" s="1"/>
  <c r="F441" i="4"/>
  <c r="G441" i="4"/>
  <c r="E443" i="4"/>
  <c r="G443" i="4" s="1"/>
  <c r="F455" i="4"/>
  <c r="F469" i="4" s="1"/>
  <c r="G455" i="4"/>
  <c r="F467" i="4"/>
  <c r="G467" i="4"/>
  <c r="E469" i="4"/>
  <c r="G469" i="4" s="1"/>
  <c r="F474" i="4"/>
  <c r="F488" i="4" s="1"/>
  <c r="G474" i="4"/>
  <c r="G486" i="4"/>
  <c r="E488" i="4"/>
  <c r="G488" i="4" s="1"/>
  <c r="F486" i="4"/>
  <c r="F527" i="4"/>
  <c r="G527" i="4"/>
  <c r="F565" i="4"/>
  <c r="G565" i="4"/>
  <c r="F604" i="4"/>
  <c r="G604" i="4"/>
  <c r="E632" i="4"/>
  <c r="G632" i="4" s="1"/>
  <c r="F630" i="4"/>
  <c r="G630" i="4"/>
  <c r="F618" i="4"/>
  <c r="F632" i="4" s="1"/>
  <c r="G618" i="4"/>
  <c r="G637" i="4"/>
  <c r="F637" i="4"/>
  <c r="F651" i="4" s="1"/>
  <c r="E651" i="4"/>
  <c r="G651" i="4" s="1"/>
  <c r="F649" i="4"/>
  <c r="G649" i="4"/>
  <c r="G656" i="4"/>
  <c r="F656" i="4"/>
  <c r="F670" i="4" s="1"/>
  <c r="F668" i="4"/>
  <c r="E670" i="4"/>
  <c r="G670" i="4" s="1"/>
  <c r="G668" i="4"/>
  <c r="G534" i="4"/>
  <c r="F534" i="4"/>
  <c r="F548" i="4" s="1"/>
  <c r="E533" i="4"/>
  <c r="G592" i="4"/>
  <c r="F592" i="4"/>
  <c r="F606" i="4" s="1"/>
  <c r="E591" i="4"/>
  <c r="G553" i="4"/>
  <c r="E552" i="4"/>
  <c r="F553" i="4"/>
  <c r="F567" i="4" s="1"/>
  <c r="E572" i="4"/>
  <c r="F573" i="4"/>
  <c r="F587" i="4" s="1"/>
  <c r="G573" i="4"/>
  <c r="F515" i="4"/>
  <c r="F529" i="4" s="1"/>
  <c r="G515" i="4"/>
  <c r="E514" i="4"/>
  <c r="G493" i="4"/>
  <c r="F493" i="4"/>
  <c r="F507" i="4" s="1"/>
  <c r="F505" i="4"/>
  <c r="E507" i="4"/>
  <c r="G507" i="4" s="1"/>
  <c r="G505" i="4"/>
  <c r="G546" i="4"/>
  <c r="F546" i="4"/>
  <c r="G585" i="4"/>
  <c r="F585" i="4"/>
  <c r="F211" i="4"/>
  <c r="G211" i="4"/>
  <c r="F187" i="4"/>
  <c r="G187" i="4"/>
  <c r="F168" i="4"/>
  <c r="G168" i="4"/>
  <c r="F149" i="4"/>
  <c r="G149" i="4"/>
  <c r="E52" i="4"/>
  <c r="E23" i="4"/>
  <c r="G9" i="4"/>
  <c r="E71" i="4"/>
  <c r="E91" i="4"/>
  <c r="E110" i="4"/>
  <c r="E134" i="4"/>
  <c r="E153" i="4"/>
  <c r="E172" i="4"/>
  <c r="E196" i="4"/>
  <c r="E215" i="4"/>
  <c r="F9" i="4"/>
  <c r="F11" i="4" s="1"/>
  <c r="F25" i="4" s="1"/>
  <c r="E33" i="4"/>
  <c r="E11" i="4"/>
  <c r="G11" i="4" s="1"/>
  <c r="E872" i="4" l="1"/>
  <c r="G871" i="4"/>
  <c r="F871" i="4"/>
  <c r="E885" i="4"/>
  <c r="G848" i="5"/>
  <c r="F848" i="5"/>
  <c r="F862" i="5" s="1"/>
  <c r="D903" i="5"/>
  <c r="D23" i="5"/>
  <c r="D25" i="5" s="1"/>
  <c r="D11" i="5"/>
  <c r="F903" i="4"/>
  <c r="G903" i="4"/>
  <c r="G533" i="4"/>
  <c r="F533" i="4"/>
  <c r="E547" i="4"/>
  <c r="F591" i="4"/>
  <c r="G591" i="4"/>
  <c r="E605" i="4"/>
  <c r="F552" i="4"/>
  <c r="E566" i="4"/>
  <c r="G552" i="4"/>
  <c r="F572" i="4"/>
  <c r="G572" i="4"/>
  <c r="E586" i="4"/>
  <c r="G514" i="4"/>
  <c r="F514" i="4"/>
  <c r="E528" i="4"/>
  <c r="G52" i="4"/>
  <c r="E54" i="4"/>
  <c r="F52" i="4"/>
  <c r="E66" i="4"/>
  <c r="G23" i="4"/>
  <c r="F23" i="4"/>
  <c r="E25" i="4"/>
  <c r="G25" i="4" s="1"/>
  <c r="G71" i="4"/>
  <c r="E85" i="4"/>
  <c r="F71" i="4"/>
  <c r="E73" i="4"/>
  <c r="F91" i="4"/>
  <c r="E105" i="4"/>
  <c r="E93" i="4"/>
  <c r="G91" i="4"/>
  <c r="F110" i="4"/>
  <c r="E124" i="4"/>
  <c r="E112" i="4"/>
  <c r="G110" i="4"/>
  <c r="G134" i="4"/>
  <c r="E136" i="4"/>
  <c r="F134" i="4"/>
  <c r="E148" i="4"/>
  <c r="E155" i="4"/>
  <c r="G153" i="4"/>
  <c r="E167" i="4"/>
  <c r="F153" i="4"/>
  <c r="E174" i="4"/>
  <c r="G172" i="4"/>
  <c r="F172" i="4"/>
  <c r="E186" i="4"/>
  <c r="F196" i="4"/>
  <c r="E210" i="4"/>
  <c r="E198" i="4"/>
  <c r="G196" i="4"/>
  <c r="G215" i="4"/>
  <c r="F215" i="4"/>
  <c r="E217" i="4"/>
  <c r="E229" i="4"/>
  <c r="F33" i="4"/>
  <c r="E47" i="4"/>
  <c r="E35" i="4"/>
  <c r="G33" i="4"/>
  <c r="D872" i="5" l="1"/>
  <c r="D885" i="5"/>
  <c r="D886" i="5" s="1"/>
  <c r="F872" i="4"/>
  <c r="F886" i="4" s="1"/>
  <c r="G872" i="4"/>
  <c r="E886" i="4"/>
  <c r="G886" i="4" s="1"/>
  <c r="F885" i="4"/>
  <c r="G885" i="4"/>
  <c r="E891" i="4"/>
  <c r="G890" i="4"/>
  <c r="F890" i="4"/>
  <c r="E904" i="4"/>
  <c r="D136" i="5"/>
  <c r="D148" i="5"/>
  <c r="D150" i="5" s="1"/>
  <c r="D174" i="5"/>
  <c r="D186" i="5"/>
  <c r="D188" i="5" s="1"/>
  <c r="D229" i="5"/>
  <c r="D231" i="5" s="1"/>
  <c r="D217" i="5"/>
  <c r="D47" i="5"/>
  <c r="D49" i="5" s="1"/>
  <c r="D35" i="5"/>
  <c r="D54" i="5"/>
  <c r="D66" i="5"/>
  <c r="D68" i="5" s="1"/>
  <c r="D73" i="5"/>
  <c r="D85" i="5"/>
  <c r="D87" i="5" s="1"/>
  <c r="D93" i="5"/>
  <c r="D105" i="5"/>
  <c r="D107" i="5" s="1"/>
  <c r="D112" i="5"/>
  <c r="D124" i="5"/>
  <c r="D126" i="5" s="1"/>
  <c r="D167" i="5"/>
  <c r="D169" i="5" s="1"/>
  <c r="D155" i="5"/>
  <c r="D198" i="5"/>
  <c r="D210" i="5"/>
  <c r="D212" i="5" s="1"/>
  <c r="E548" i="4"/>
  <c r="G548" i="4" s="1"/>
  <c r="F547" i="4"/>
  <c r="G547" i="4"/>
  <c r="E606" i="4"/>
  <c r="G606" i="4" s="1"/>
  <c r="F605" i="4"/>
  <c r="G605" i="4"/>
  <c r="E567" i="4"/>
  <c r="G567" i="4" s="1"/>
  <c r="G566" i="4"/>
  <c r="F566" i="4"/>
  <c r="E587" i="4"/>
  <c r="G587" i="4" s="1"/>
  <c r="G586" i="4"/>
  <c r="F586" i="4"/>
  <c r="E529" i="4"/>
  <c r="G529" i="4" s="1"/>
  <c r="G528" i="4"/>
  <c r="F528" i="4"/>
  <c r="F54" i="4"/>
  <c r="F68" i="4" s="1"/>
  <c r="G54" i="4"/>
  <c r="F66" i="4"/>
  <c r="G66" i="4"/>
  <c r="E68" i="4"/>
  <c r="G68" i="4" s="1"/>
  <c r="G85" i="4"/>
  <c r="F85" i="4"/>
  <c r="E87" i="4"/>
  <c r="G87" i="4" s="1"/>
  <c r="F73" i="4"/>
  <c r="F87" i="4" s="1"/>
  <c r="G73" i="4"/>
  <c r="G105" i="4"/>
  <c r="E107" i="4"/>
  <c r="G107" i="4" s="1"/>
  <c r="F105" i="4"/>
  <c r="F93" i="4"/>
  <c r="F107" i="4" s="1"/>
  <c r="G93" i="4"/>
  <c r="F124" i="4"/>
  <c r="G124" i="4"/>
  <c r="E126" i="4"/>
  <c r="G126" i="4" s="1"/>
  <c r="F112" i="4"/>
  <c r="F126" i="4" s="1"/>
  <c r="G112" i="4"/>
  <c r="F136" i="4"/>
  <c r="F150" i="4" s="1"/>
  <c r="G136" i="4"/>
  <c r="F148" i="4"/>
  <c r="G148" i="4"/>
  <c r="E150" i="4"/>
  <c r="G150" i="4" s="1"/>
  <c r="F155" i="4"/>
  <c r="F169" i="4" s="1"/>
  <c r="G155" i="4"/>
  <c r="F167" i="4"/>
  <c r="G167" i="4"/>
  <c r="E169" i="4"/>
  <c r="G169" i="4" s="1"/>
  <c r="F174" i="4"/>
  <c r="F188" i="4" s="1"/>
  <c r="G174" i="4"/>
  <c r="F186" i="4"/>
  <c r="G186" i="4"/>
  <c r="E188" i="4"/>
  <c r="G188" i="4" s="1"/>
  <c r="F210" i="4"/>
  <c r="G210" i="4"/>
  <c r="E212" i="4"/>
  <c r="G212" i="4" s="1"/>
  <c r="F198" i="4"/>
  <c r="F212" i="4" s="1"/>
  <c r="G198" i="4"/>
  <c r="F217" i="4"/>
  <c r="F231" i="4" s="1"/>
  <c r="G217" i="4"/>
  <c r="F229" i="4"/>
  <c r="G229" i="4"/>
  <c r="E231" i="4"/>
  <c r="G231" i="4" s="1"/>
  <c r="G47" i="4"/>
  <c r="E49" i="4"/>
  <c r="G49" i="4" s="1"/>
  <c r="F47" i="4"/>
  <c r="F35" i="4"/>
  <c r="F49" i="4" s="1"/>
  <c r="G35" i="4"/>
  <c r="D891" i="5" l="1"/>
  <c r="D904" i="5"/>
  <c r="D905" i="5" s="1"/>
  <c r="F891" i="4"/>
  <c r="F905" i="4" s="1"/>
  <c r="G891" i="4"/>
  <c r="E905" i="4"/>
  <c r="G905" i="4" s="1"/>
  <c r="G904" i="4"/>
  <c r="F904" i="4"/>
  <c r="F749" i="3" l="1"/>
  <c r="G749" i="3"/>
  <c r="E763" i="3"/>
  <c r="E750" i="3"/>
  <c r="F706" i="3"/>
  <c r="G706" i="3"/>
  <c r="E720" i="3"/>
  <c r="E707" i="3"/>
  <c r="F725" i="3"/>
  <c r="G725" i="3"/>
  <c r="E726" i="3"/>
  <c r="E739" i="3"/>
  <c r="G826" i="3"/>
  <c r="E840" i="3"/>
  <c r="F826" i="3"/>
  <c r="F827" i="3" s="1"/>
  <c r="F841" i="3" s="1"/>
  <c r="E827" i="3"/>
  <c r="F763" i="3" l="1"/>
  <c r="G763" i="3"/>
  <c r="E764" i="3"/>
  <c r="G764" i="3" s="1"/>
  <c r="G750" i="3"/>
  <c r="F750" i="3"/>
  <c r="F764" i="3" s="1"/>
  <c r="G720" i="3"/>
  <c r="F720" i="3"/>
  <c r="E721" i="3"/>
  <c r="G721" i="3" s="1"/>
  <c r="G707" i="3"/>
  <c r="F707" i="3"/>
  <c r="F721" i="3" s="1"/>
  <c r="F726" i="3"/>
  <c r="F740" i="3" s="1"/>
  <c r="G726" i="3"/>
  <c r="F739" i="3"/>
  <c r="E740" i="3"/>
  <c r="G740" i="3" s="1"/>
  <c r="G739" i="3"/>
  <c r="F840" i="3"/>
  <c r="G840" i="3"/>
  <c r="E841" i="3"/>
  <c r="G841" i="3" s="1"/>
  <c r="G827" i="3"/>
  <c r="F743" i="3"/>
  <c r="G743" i="3"/>
  <c r="F699" i="3"/>
  <c r="G699" i="3"/>
  <c r="G680" i="3"/>
  <c r="F680" i="3"/>
  <c r="E694" i="3"/>
  <c r="E681" i="3"/>
  <c r="F694" i="3" l="1"/>
  <c r="G694" i="3"/>
  <c r="E695" i="3"/>
  <c r="G695" i="3" s="1"/>
  <c r="G681" i="3"/>
  <c r="F681" i="3"/>
  <c r="F695" i="3" s="1"/>
  <c r="F820" i="3"/>
  <c r="G820" i="3"/>
  <c r="F778" i="3"/>
  <c r="G778" i="3"/>
  <c r="E794" i="3"/>
  <c r="E779" i="3"/>
  <c r="F799" i="3"/>
  <c r="G799" i="3"/>
  <c r="E815" i="3"/>
  <c r="E800" i="3"/>
  <c r="F674" i="3"/>
  <c r="G674" i="3"/>
  <c r="F409" i="3"/>
  <c r="G409" i="3"/>
  <c r="E423" i="3"/>
  <c r="E410" i="3"/>
  <c r="F428" i="3"/>
  <c r="G428" i="3"/>
  <c r="E442" i="3"/>
  <c r="E429" i="3"/>
  <c r="E474" i="3"/>
  <c r="F473" i="3"/>
  <c r="E487" i="3"/>
  <c r="G473" i="3"/>
  <c r="F617" i="3"/>
  <c r="E618" i="3"/>
  <c r="G617" i="3"/>
  <c r="E631" i="3"/>
  <c r="F636" i="3"/>
  <c r="E637" i="3"/>
  <c r="G636" i="3"/>
  <c r="E650" i="3"/>
  <c r="G655" i="3"/>
  <c r="E669" i="3"/>
  <c r="F655" i="3"/>
  <c r="E656" i="3"/>
  <c r="G447" i="3"/>
  <c r="F447" i="3"/>
  <c r="F610" i="3"/>
  <c r="G610" i="3"/>
  <c r="F794" i="3" l="1"/>
  <c r="G794" i="3"/>
  <c r="E795" i="3"/>
  <c r="G795" i="3" s="1"/>
  <c r="G779" i="3"/>
  <c r="F779" i="3"/>
  <c r="F795" i="3" s="1"/>
  <c r="F815" i="3"/>
  <c r="G815" i="3"/>
  <c r="E816" i="3"/>
  <c r="G816" i="3" s="1"/>
  <c r="G800" i="3"/>
  <c r="F800" i="3"/>
  <c r="F816" i="3" s="1"/>
  <c r="F423" i="3"/>
  <c r="G423" i="3"/>
  <c r="E424" i="3"/>
  <c r="G424" i="3" s="1"/>
  <c r="E592" i="3"/>
  <c r="E573" i="3"/>
  <c r="E553" i="3"/>
  <c r="E534" i="3"/>
  <c r="E515" i="3"/>
  <c r="G410" i="3"/>
  <c r="F410" i="3"/>
  <c r="F424" i="3" s="1"/>
  <c r="F442" i="3"/>
  <c r="G442" i="3"/>
  <c r="E443" i="3"/>
  <c r="G443" i="3" s="1"/>
  <c r="G429" i="3"/>
  <c r="F429" i="3"/>
  <c r="F443" i="3" s="1"/>
  <c r="G474" i="3"/>
  <c r="F474" i="3"/>
  <c r="F488" i="3" s="1"/>
  <c r="F487" i="3"/>
  <c r="G487" i="3"/>
  <c r="E488" i="3"/>
  <c r="G488" i="3" s="1"/>
  <c r="G618" i="3"/>
  <c r="F618" i="3"/>
  <c r="F632" i="3" s="1"/>
  <c r="G631" i="3"/>
  <c r="F631" i="3"/>
  <c r="E632" i="3"/>
  <c r="G632" i="3" s="1"/>
  <c r="F637" i="3"/>
  <c r="F651" i="3" s="1"/>
  <c r="G637" i="3"/>
  <c r="E651" i="3"/>
  <c r="G651" i="3" s="1"/>
  <c r="F650" i="3"/>
  <c r="G650" i="3"/>
  <c r="F669" i="3"/>
  <c r="G669" i="3"/>
  <c r="E670" i="3"/>
  <c r="G670" i="3" s="1"/>
  <c r="F656" i="3"/>
  <c r="F670" i="3" s="1"/>
  <c r="G656" i="3"/>
  <c r="F767" i="3"/>
  <c r="G767" i="3"/>
  <c r="F10" i="3"/>
  <c r="F11" i="3" s="1"/>
  <c r="F25" i="3" s="1"/>
  <c r="G10" i="3"/>
  <c r="E24" i="3"/>
  <c r="E11" i="3"/>
  <c r="F34" i="3"/>
  <c r="G34" i="3"/>
  <c r="E48" i="3"/>
  <c r="E35" i="3"/>
  <c r="F53" i="3"/>
  <c r="G53" i="3"/>
  <c r="E67" i="3"/>
  <c r="E92" i="3"/>
  <c r="E54" i="3"/>
  <c r="F72" i="3"/>
  <c r="G72" i="3"/>
  <c r="E86" i="3"/>
  <c r="E111" i="3"/>
  <c r="E73" i="3"/>
  <c r="F402" i="3"/>
  <c r="G402" i="3"/>
  <c r="F454" i="3"/>
  <c r="G454" i="3"/>
  <c r="E468" i="3"/>
  <c r="E455" i="3"/>
  <c r="E591" i="3" l="1"/>
  <c r="F592" i="3"/>
  <c r="F606" i="3" s="1"/>
  <c r="G592" i="3"/>
  <c r="E572" i="3"/>
  <c r="F573" i="3"/>
  <c r="F587" i="3" s="1"/>
  <c r="G573" i="3"/>
  <c r="F553" i="3"/>
  <c r="F567" i="3" s="1"/>
  <c r="G553" i="3"/>
  <c r="E552" i="3"/>
  <c r="F534" i="3"/>
  <c r="F548" i="3" s="1"/>
  <c r="E533" i="3"/>
  <c r="G534" i="3"/>
  <c r="E514" i="3"/>
  <c r="F515" i="3"/>
  <c r="F529" i="3" s="1"/>
  <c r="G515" i="3"/>
  <c r="F24" i="3"/>
  <c r="G24" i="3"/>
  <c r="E25" i="3"/>
  <c r="G25" i="3" s="1"/>
  <c r="E155" i="3"/>
  <c r="E198" i="3"/>
  <c r="G11" i="3"/>
  <c r="E49" i="3"/>
  <c r="G49" i="3" s="1"/>
  <c r="G48" i="3"/>
  <c r="F48" i="3"/>
  <c r="G35" i="3"/>
  <c r="F35" i="3"/>
  <c r="F49" i="3" s="1"/>
  <c r="F67" i="3"/>
  <c r="E68" i="3"/>
  <c r="G68" i="3" s="1"/>
  <c r="G67" i="3"/>
  <c r="E93" i="3"/>
  <c r="G92" i="3"/>
  <c r="F92" i="3"/>
  <c r="E106" i="3"/>
  <c r="G54" i="3"/>
  <c r="F54" i="3"/>
  <c r="F68" i="3" s="1"/>
  <c r="G86" i="3"/>
  <c r="F86" i="3"/>
  <c r="E87" i="3"/>
  <c r="G87" i="3" s="1"/>
  <c r="F111" i="3"/>
  <c r="E112" i="3"/>
  <c r="G111" i="3"/>
  <c r="E125" i="3"/>
  <c r="G73" i="3"/>
  <c r="F73" i="3"/>
  <c r="F87" i="3" s="1"/>
  <c r="F468" i="3"/>
  <c r="E469" i="3"/>
  <c r="G469" i="3" s="1"/>
  <c r="G468" i="3"/>
  <c r="F455" i="3"/>
  <c r="F469" i="3" s="1"/>
  <c r="G455" i="3"/>
  <c r="E254" i="3"/>
  <c r="E241" i="3"/>
  <c r="F240" i="3"/>
  <c r="G240" i="3"/>
  <c r="E260" i="3"/>
  <c r="E273" i="3"/>
  <c r="G259" i="3"/>
  <c r="F259" i="3"/>
  <c r="F302" i="3"/>
  <c r="G302" i="3"/>
  <c r="E316" i="3"/>
  <c r="E303" i="3"/>
  <c r="F345" i="3"/>
  <c r="E359" i="3"/>
  <c r="G345" i="3"/>
  <c r="E346" i="3"/>
  <c r="E378" i="3"/>
  <c r="F364" i="3"/>
  <c r="E365" i="3"/>
  <c r="G364" i="3"/>
  <c r="E384" i="3"/>
  <c r="F383" i="3"/>
  <c r="E397" i="3"/>
  <c r="G383" i="3"/>
  <c r="G591" i="3" l="1"/>
  <c r="F591" i="3"/>
  <c r="E605" i="3"/>
  <c r="E586" i="3"/>
  <c r="G572" i="3"/>
  <c r="F572" i="3"/>
  <c r="F552" i="3"/>
  <c r="E566" i="3"/>
  <c r="G552" i="3"/>
  <c r="E547" i="3"/>
  <c r="F533" i="3"/>
  <c r="G533" i="3"/>
  <c r="E528" i="3"/>
  <c r="F514" i="3"/>
  <c r="G514" i="3"/>
  <c r="F155" i="3"/>
  <c r="F169" i="3" s="1"/>
  <c r="E154" i="3"/>
  <c r="G155" i="3"/>
  <c r="F198" i="3"/>
  <c r="F212" i="3" s="1"/>
  <c r="E197" i="3"/>
  <c r="G198" i="3"/>
  <c r="G93" i="3"/>
  <c r="F93" i="3"/>
  <c r="F107" i="3" s="1"/>
  <c r="F106" i="3"/>
  <c r="E107" i="3"/>
  <c r="G107" i="3" s="1"/>
  <c r="G106" i="3"/>
  <c r="G112" i="3"/>
  <c r="F112" i="3"/>
  <c r="F126" i="3" s="1"/>
  <c r="E126" i="3"/>
  <c r="G126" i="3" s="1"/>
  <c r="G125" i="3"/>
  <c r="F125" i="3"/>
  <c r="E255" i="3"/>
  <c r="G255" i="3" s="1"/>
  <c r="F254" i="3"/>
  <c r="G254" i="3"/>
  <c r="G241" i="3"/>
  <c r="F241" i="3"/>
  <c r="F255" i="3" s="1"/>
  <c r="G260" i="3"/>
  <c r="F260" i="3"/>
  <c r="F274" i="3" s="1"/>
  <c r="E274" i="3"/>
  <c r="G274" i="3" s="1"/>
  <c r="F273" i="3"/>
  <c r="G273" i="3"/>
  <c r="F316" i="3"/>
  <c r="G316" i="3"/>
  <c r="E317" i="3"/>
  <c r="G317" i="3" s="1"/>
  <c r="G303" i="3"/>
  <c r="F303" i="3"/>
  <c r="F317" i="3" s="1"/>
  <c r="F359" i="3"/>
  <c r="E360" i="3"/>
  <c r="G360" i="3" s="1"/>
  <c r="G359" i="3"/>
  <c r="G346" i="3"/>
  <c r="F346" i="3"/>
  <c r="F360" i="3" s="1"/>
  <c r="E379" i="3"/>
  <c r="G379" i="3" s="1"/>
  <c r="F378" i="3"/>
  <c r="G378" i="3"/>
  <c r="F365" i="3"/>
  <c r="F379" i="3" s="1"/>
  <c r="G365" i="3"/>
  <c r="G384" i="3"/>
  <c r="F384" i="3"/>
  <c r="F398" i="3" s="1"/>
  <c r="F397" i="3"/>
  <c r="G397" i="3"/>
  <c r="E398" i="3"/>
  <c r="G398" i="3" s="1"/>
  <c r="E284" i="3"/>
  <c r="F283" i="3"/>
  <c r="E297" i="3"/>
  <c r="G283" i="3"/>
  <c r="F605" i="3" l="1"/>
  <c r="G605" i="3"/>
  <c r="E606" i="3"/>
  <c r="G606" i="3" s="1"/>
  <c r="E587" i="3"/>
  <c r="G587" i="3" s="1"/>
  <c r="F586" i="3"/>
  <c r="G586" i="3"/>
  <c r="F566" i="3"/>
  <c r="E567" i="3"/>
  <c r="G567" i="3" s="1"/>
  <c r="G566" i="3"/>
  <c r="F547" i="3"/>
  <c r="G547" i="3"/>
  <c r="E548" i="3"/>
  <c r="G548" i="3" s="1"/>
  <c r="F528" i="3"/>
  <c r="E529" i="3"/>
  <c r="G529" i="3" s="1"/>
  <c r="G528" i="3"/>
  <c r="F154" i="3"/>
  <c r="G154" i="3"/>
  <c r="E168" i="3"/>
  <c r="F197" i="3"/>
  <c r="G197" i="3"/>
  <c r="E211" i="3"/>
  <c r="G284" i="3"/>
  <c r="F284" i="3"/>
  <c r="F298" i="3" s="1"/>
  <c r="F297" i="3"/>
  <c r="G297" i="3"/>
  <c r="E298" i="3"/>
  <c r="G298" i="3" s="1"/>
  <c r="F492" i="3"/>
  <c r="G492" i="3"/>
  <c r="E506" i="3"/>
  <c r="E493" i="3"/>
  <c r="F168" i="3" l="1"/>
  <c r="G168" i="3"/>
  <c r="E169" i="3"/>
  <c r="G169" i="3" s="1"/>
  <c r="F211" i="3"/>
  <c r="G211" i="3"/>
  <c r="E212" i="3"/>
  <c r="G212" i="3" s="1"/>
  <c r="E507" i="3"/>
  <c r="G507" i="3" s="1"/>
  <c r="F506" i="3"/>
  <c r="G506" i="3"/>
  <c r="G493" i="3"/>
  <c r="F493" i="3"/>
  <c r="F507" i="3" s="1"/>
  <c r="F321" i="3" l="1"/>
  <c r="G321" i="3"/>
  <c r="E322" i="3"/>
  <c r="G322" i="3" l="1"/>
  <c r="F322" i="3"/>
  <c r="F336" i="3" s="1"/>
  <c r="F135" i="3"/>
  <c r="G135" i="3"/>
  <c r="E149" i="3"/>
  <c r="E136" i="3"/>
  <c r="F149" i="3" l="1"/>
  <c r="G149" i="3"/>
  <c r="E150" i="3"/>
  <c r="G150" i="3" s="1"/>
  <c r="G136" i="3"/>
  <c r="F136" i="3"/>
  <c r="F150" i="3" s="1"/>
  <c r="F216" i="3" l="1"/>
  <c r="G216" i="3"/>
  <c r="E230" i="3"/>
  <c r="E217" i="3"/>
  <c r="F230" i="3" l="1"/>
  <c r="E231" i="3"/>
  <c r="G231" i="3" s="1"/>
  <c r="G230" i="3"/>
  <c r="G217" i="3"/>
  <c r="F217" i="3"/>
  <c r="F231" i="3" s="1"/>
  <c r="E187" i="3"/>
  <c r="F173" i="3"/>
  <c r="G173" i="3"/>
  <c r="E174" i="3"/>
  <c r="F187" i="3" l="1"/>
  <c r="G187" i="3"/>
  <c r="E188" i="3"/>
  <c r="G188" i="3" s="1"/>
  <c r="G174" i="3"/>
  <c r="F174" i="3"/>
  <c r="F188" i="3" s="1"/>
  <c r="F743" i="5" l="1"/>
  <c r="G743" i="5"/>
  <c r="F749" i="5"/>
  <c r="G749" i="5"/>
  <c r="E763" i="5"/>
  <c r="E694" i="5"/>
  <c r="F680" i="5"/>
  <c r="G680" i="5"/>
  <c r="F674" i="5"/>
  <c r="G674" i="5"/>
  <c r="F617" i="5"/>
  <c r="G617" i="5"/>
  <c r="E631" i="5"/>
  <c r="F409" i="5"/>
  <c r="G409" i="5"/>
  <c r="E423" i="5"/>
  <c r="F428" i="5"/>
  <c r="G428" i="5"/>
  <c r="E442" i="5"/>
  <c r="G473" i="5"/>
  <c r="E487" i="5"/>
  <c r="F473" i="5"/>
  <c r="F636" i="5"/>
  <c r="G636" i="5"/>
  <c r="E650" i="5"/>
  <c r="F655" i="5"/>
  <c r="G655" i="5"/>
  <c r="E669" i="5"/>
  <c r="F402" i="5"/>
  <c r="G402" i="5"/>
  <c r="F454" i="5"/>
  <c r="E468" i="5"/>
  <c r="G454" i="5"/>
  <c r="F610" i="5"/>
  <c r="G610" i="5"/>
  <c r="G447" i="5"/>
  <c r="F447" i="5"/>
  <c r="F492" i="5"/>
  <c r="G492" i="5"/>
  <c r="E506" i="5"/>
  <c r="F778" i="5"/>
  <c r="E794" i="5"/>
  <c r="G778" i="5"/>
  <c r="G799" i="5"/>
  <c r="F799" i="5"/>
  <c r="E815" i="5"/>
  <c r="F773" i="5"/>
  <c r="G773" i="5"/>
  <c r="F767" i="5"/>
  <c r="G767" i="5"/>
  <c r="F763" i="5" l="1"/>
  <c r="G763" i="5"/>
  <c r="F694" i="5"/>
  <c r="G694" i="5"/>
  <c r="F631" i="5"/>
  <c r="G631" i="5"/>
  <c r="G423" i="5"/>
  <c r="F423" i="5"/>
  <c r="G442" i="5"/>
  <c r="F442" i="5"/>
  <c r="G487" i="5"/>
  <c r="F487" i="5"/>
  <c r="G650" i="5"/>
  <c r="F650" i="5"/>
  <c r="G669" i="5"/>
  <c r="F669" i="5"/>
  <c r="F468" i="5"/>
  <c r="G468" i="5"/>
  <c r="F506" i="5"/>
  <c r="G506" i="5"/>
  <c r="G794" i="5"/>
  <c r="F794" i="5"/>
  <c r="F815" i="5"/>
  <c r="G815" i="5"/>
  <c r="F777" i="5"/>
  <c r="G777" i="5"/>
  <c r="E779" i="5"/>
  <c r="E793" i="5"/>
  <c r="F798" i="5"/>
  <c r="G798" i="5"/>
  <c r="E814" i="5"/>
  <c r="E800" i="5"/>
  <c r="F779" i="5" l="1"/>
  <c r="F795" i="5" s="1"/>
  <c r="E795" i="5"/>
  <c r="G795" i="5" s="1"/>
  <c r="G779" i="5"/>
  <c r="F793" i="5"/>
  <c r="G793" i="5"/>
  <c r="F814" i="5"/>
  <c r="G814" i="5"/>
  <c r="E816" i="5"/>
  <c r="G816" i="5" s="1"/>
  <c r="F800" i="5"/>
  <c r="F816" i="5" s="1"/>
  <c r="G800" i="5"/>
  <c r="E258" i="5"/>
  <c r="G239" i="5"/>
  <c r="E320" i="5"/>
  <c r="F239" i="5"/>
  <c r="E241" i="5"/>
  <c r="E363" i="5"/>
  <c r="E253" i="5"/>
  <c r="E301" i="5"/>
  <c r="E344" i="5"/>
  <c r="E382" i="5"/>
  <c r="E282" i="5"/>
  <c r="E860" i="5"/>
  <c r="F846" i="5"/>
  <c r="E847" i="5"/>
  <c r="G846" i="5"/>
  <c r="E870" i="5"/>
  <c r="F748" i="5"/>
  <c r="E762" i="5"/>
  <c r="E750" i="5"/>
  <c r="G748" i="5"/>
  <c r="F705" i="5"/>
  <c r="E724" i="5"/>
  <c r="G705" i="5"/>
  <c r="E707" i="5"/>
  <c r="E719" i="5"/>
  <c r="F825" i="5"/>
  <c r="G825" i="5"/>
  <c r="E827" i="5"/>
  <c r="E839" i="5"/>
  <c r="F679" i="5"/>
  <c r="G679" i="5"/>
  <c r="E681" i="5"/>
  <c r="E693" i="5"/>
  <c r="F408" i="5"/>
  <c r="G408" i="5"/>
  <c r="E410" i="5"/>
  <c r="E422" i="5"/>
  <c r="E427" i="5"/>
  <c r="E453" i="5"/>
  <c r="E472" i="5"/>
  <c r="E491" i="5"/>
  <c r="E513" i="5"/>
  <c r="E532" i="5"/>
  <c r="E551" i="5"/>
  <c r="E571" i="5"/>
  <c r="E590" i="5"/>
  <c r="E616" i="5"/>
  <c r="E635" i="5"/>
  <c r="E654" i="5"/>
  <c r="G699" i="5"/>
  <c r="F699" i="5"/>
  <c r="F706" i="5"/>
  <c r="E720" i="5"/>
  <c r="G706" i="5"/>
  <c r="F725" i="5"/>
  <c r="E739" i="5"/>
  <c r="G725" i="5"/>
  <c r="G826" i="5"/>
  <c r="F826" i="5"/>
  <c r="E840" i="5"/>
  <c r="F820" i="5"/>
  <c r="G820" i="5"/>
  <c r="E125" i="5"/>
  <c r="F111" i="5"/>
  <c r="G111" i="5"/>
  <c r="E192" i="5"/>
  <c r="G6" i="5"/>
  <c r="E130" i="5"/>
  <c r="E29" i="5"/>
  <c r="F6" i="5"/>
  <c r="E211" i="5"/>
  <c r="G197" i="5"/>
  <c r="F197" i="5"/>
  <c r="G34" i="5"/>
  <c r="F34" i="5"/>
  <c r="E48" i="5"/>
  <c r="E230" i="5"/>
  <c r="F216" i="5"/>
  <c r="G216" i="5"/>
  <c r="G53" i="5"/>
  <c r="F53" i="5"/>
  <c r="E67" i="5"/>
  <c r="E24" i="5"/>
  <c r="G10" i="5"/>
  <c r="F10" i="5"/>
  <c r="E154" i="5"/>
  <c r="G72" i="5"/>
  <c r="F72" i="5"/>
  <c r="E86" i="5"/>
  <c r="G92" i="5"/>
  <c r="F92" i="5"/>
  <c r="E106" i="5"/>
  <c r="F259" i="5"/>
  <c r="G259" i="5"/>
  <c r="E273" i="5"/>
  <c r="E316" i="5"/>
  <c r="G302" i="5"/>
  <c r="F302" i="5"/>
  <c r="G345" i="5"/>
  <c r="E359" i="5"/>
  <c r="F345" i="5"/>
  <c r="E278" i="5"/>
  <c r="G235" i="5"/>
  <c r="E340" i="5"/>
  <c r="F235" i="5"/>
  <c r="G364" i="5"/>
  <c r="E378" i="5"/>
  <c r="F364" i="5"/>
  <c r="E397" i="5"/>
  <c r="G383" i="5"/>
  <c r="F383" i="5"/>
  <c r="E297" i="5"/>
  <c r="G283" i="5"/>
  <c r="F283" i="5"/>
  <c r="F321" i="5"/>
  <c r="E335" i="5"/>
  <c r="G321" i="5"/>
  <c r="G240" i="5"/>
  <c r="F240" i="5"/>
  <c r="E254" i="5"/>
  <c r="F135" i="5"/>
  <c r="G135" i="5"/>
  <c r="E149" i="5"/>
  <c r="F258" i="5" l="1"/>
  <c r="E272" i="5"/>
  <c r="G258" i="5"/>
  <c r="E260" i="5"/>
  <c r="G320" i="5"/>
  <c r="E334" i="5"/>
  <c r="E322" i="5"/>
  <c r="F320" i="5"/>
  <c r="F241" i="5"/>
  <c r="F255" i="5" s="1"/>
  <c r="G241" i="5"/>
  <c r="F363" i="5"/>
  <c r="E377" i="5"/>
  <c r="E365" i="5"/>
  <c r="G363" i="5"/>
  <c r="G253" i="5"/>
  <c r="F253" i="5"/>
  <c r="E255" i="5"/>
  <c r="G255" i="5" s="1"/>
  <c r="E315" i="5"/>
  <c r="E303" i="5"/>
  <c r="G301" i="5"/>
  <c r="F301" i="5"/>
  <c r="G344" i="5"/>
  <c r="E358" i="5"/>
  <c r="E346" i="5"/>
  <c r="F344" i="5"/>
  <c r="G382" i="5"/>
  <c r="F382" i="5"/>
  <c r="E396" i="5"/>
  <c r="E384" i="5"/>
  <c r="E284" i="5"/>
  <c r="E296" i="5"/>
  <c r="G282" i="5"/>
  <c r="F282" i="5"/>
  <c r="F860" i="5"/>
  <c r="G860" i="5"/>
  <c r="G847" i="5"/>
  <c r="F847" i="5"/>
  <c r="E861" i="5"/>
  <c r="E872" i="5"/>
  <c r="E884" i="5"/>
  <c r="F870" i="5"/>
  <c r="G870" i="5"/>
  <c r="E889" i="5"/>
  <c r="F762" i="5"/>
  <c r="G762" i="5"/>
  <c r="F750" i="5"/>
  <c r="F764" i="5" s="1"/>
  <c r="E764" i="5"/>
  <c r="G764" i="5" s="1"/>
  <c r="G750" i="5"/>
  <c r="F724" i="5"/>
  <c r="G724" i="5"/>
  <c r="E726" i="5"/>
  <c r="E738" i="5"/>
  <c r="F707" i="5"/>
  <c r="F721" i="5" s="1"/>
  <c r="G707" i="5"/>
  <c r="F719" i="5"/>
  <c r="G719" i="5"/>
  <c r="E721" i="5"/>
  <c r="G721" i="5" s="1"/>
  <c r="G827" i="5"/>
  <c r="E841" i="5"/>
  <c r="G841" i="5" s="1"/>
  <c r="F839" i="5"/>
  <c r="G839" i="5"/>
  <c r="F681" i="5"/>
  <c r="F695" i="5" s="1"/>
  <c r="G681" i="5"/>
  <c r="F693" i="5"/>
  <c r="G693" i="5"/>
  <c r="E695" i="5"/>
  <c r="G695" i="5" s="1"/>
  <c r="F410" i="5"/>
  <c r="F424" i="5" s="1"/>
  <c r="G410" i="5"/>
  <c r="E515" i="5"/>
  <c r="E534" i="5"/>
  <c r="E553" i="5"/>
  <c r="E573" i="5"/>
  <c r="E592" i="5"/>
  <c r="F422" i="5"/>
  <c r="G422" i="5"/>
  <c r="E424" i="5"/>
  <c r="G424" i="5" s="1"/>
  <c r="F427" i="5"/>
  <c r="G427" i="5"/>
  <c r="E429" i="5"/>
  <c r="E441" i="5"/>
  <c r="F453" i="5"/>
  <c r="G453" i="5"/>
  <c r="E455" i="5"/>
  <c r="E467" i="5"/>
  <c r="F472" i="5"/>
  <c r="E474" i="5"/>
  <c r="E486" i="5"/>
  <c r="G472" i="5"/>
  <c r="F491" i="5"/>
  <c r="E493" i="5"/>
  <c r="G491" i="5"/>
  <c r="E505" i="5"/>
  <c r="G513" i="5"/>
  <c r="E527" i="5"/>
  <c r="F513" i="5"/>
  <c r="G532" i="5"/>
  <c r="E546" i="5"/>
  <c r="F532" i="5"/>
  <c r="G551" i="5"/>
  <c r="E565" i="5"/>
  <c r="F551" i="5"/>
  <c r="G571" i="5"/>
  <c r="E585" i="5"/>
  <c r="F571" i="5"/>
  <c r="E604" i="5"/>
  <c r="F590" i="5"/>
  <c r="G590" i="5"/>
  <c r="G616" i="5"/>
  <c r="E618" i="5"/>
  <c r="F616" i="5"/>
  <c r="E630" i="5"/>
  <c r="F635" i="5"/>
  <c r="E637" i="5"/>
  <c r="G635" i="5"/>
  <c r="E649" i="5"/>
  <c r="F654" i="5"/>
  <c r="E668" i="5"/>
  <c r="G654" i="5"/>
  <c r="E656" i="5"/>
  <c r="F720" i="5"/>
  <c r="G720" i="5"/>
  <c r="F739" i="5"/>
  <c r="G739" i="5"/>
  <c r="F840" i="5"/>
  <c r="G840" i="5"/>
  <c r="F125" i="5"/>
  <c r="G125" i="5"/>
  <c r="F192" i="5"/>
  <c r="G192" i="5"/>
  <c r="F130" i="5"/>
  <c r="G130" i="5"/>
  <c r="F29" i="5"/>
  <c r="G29" i="5"/>
  <c r="G211" i="5"/>
  <c r="F211" i="5"/>
  <c r="F48" i="5"/>
  <c r="G48" i="5"/>
  <c r="F230" i="5"/>
  <c r="G230" i="5"/>
  <c r="F67" i="5"/>
  <c r="G67" i="5"/>
  <c r="F24" i="5"/>
  <c r="G24" i="5"/>
  <c r="F27" i="5" s="1"/>
  <c r="F154" i="5"/>
  <c r="G154" i="5"/>
  <c r="E168" i="5"/>
  <c r="G86" i="5"/>
  <c r="F86" i="5"/>
  <c r="G106" i="5"/>
  <c r="F106" i="5"/>
  <c r="G273" i="5"/>
  <c r="F273" i="5"/>
  <c r="G316" i="5"/>
  <c r="F316" i="5"/>
  <c r="F359" i="5"/>
  <c r="G359" i="5"/>
  <c r="G278" i="5"/>
  <c r="F278" i="5"/>
  <c r="G340" i="5"/>
  <c r="F340" i="5"/>
  <c r="G378" i="5"/>
  <c r="F378" i="5"/>
  <c r="G397" i="5"/>
  <c r="F397" i="5"/>
  <c r="F297" i="5"/>
  <c r="G297" i="5"/>
  <c r="F335" i="5"/>
  <c r="G335" i="5"/>
  <c r="F254" i="5"/>
  <c r="G254" i="5"/>
  <c r="G149" i="5"/>
  <c r="F149" i="5"/>
  <c r="F827" i="5"/>
  <c r="F841" i="5" s="1"/>
  <c r="G871" i="5" l="1"/>
  <c r="F871" i="5"/>
  <c r="E885" i="5"/>
  <c r="E886" i="5" s="1"/>
  <c r="G886" i="5" s="1"/>
  <c r="G272" i="5"/>
  <c r="F272" i="5"/>
  <c r="E274" i="5"/>
  <c r="G274" i="5" s="1"/>
  <c r="G260" i="5"/>
  <c r="F260" i="5"/>
  <c r="F274" i="5" s="1"/>
  <c r="F334" i="5"/>
  <c r="G334" i="5"/>
  <c r="E336" i="5"/>
  <c r="G336" i="5" s="1"/>
  <c r="F322" i="5"/>
  <c r="F336" i="5" s="1"/>
  <c r="G322" i="5"/>
  <c r="F377" i="5"/>
  <c r="G377" i="5"/>
  <c r="E379" i="5"/>
  <c r="G379" i="5" s="1"/>
  <c r="F365" i="5"/>
  <c r="F379" i="5" s="1"/>
  <c r="G365" i="5"/>
  <c r="F315" i="5"/>
  <c r="E317" i="5"/>
  <c r="G317" i="5" s="1"/>
  <c r="G315" i="5"/>
  <c r="F303" i="5"/>
  <c r="F317" i="5" s="1"/>
  <c r="G303" i="5"/>
  <c r="F358" i="5"/>
  <c r="G358" i="5"/>
  <c r="E360" i="5"/>
  <c r="G360" i="5" s="1"/>
  <c r="F346" i="5"/>
  <c r="F360" i="5" s="1"/>
  <c r="G346" i="5"/>
  <c r="G396" i="5"/>
  <c r="F396" i="5"/>
  <c r="E398" i="5"/>
  <c r="G398" i="5" s="1"/>
  <c r="F384" i="5"/>
  <c r="F398" i="5" s="1"/>
  <c r="G384" i="5"/>
  <c r="G284" i="5"/>
  <c r="F284" i="5"/>
  <c r="F298" i="5" s="1"/>
  <c r="G296" i="5"/>
  <c r="F296" i="5"/>
  <c r="E298" i="5"/>
  <c r="G298" i="5" s="1"/>
  <c r="G861" i="5"/>
  <c r="F861" i="5"/>
  <c r="G872" i="5"/>
  <c r="F872" i="5"/>
  <c r="F886" i="5" s="1"/>
  <c r="G884" i="5"/>
  <c r="F884" i="5"/>
  <c r="G889" i="5"/>
  <c r="F889" i="5"/>
  <c r="E903" i="5"/>
  <c r="G726" i="5"/>
  <c r="F726" i="5"/>
  <c r="F740" i="5" s="1"/>
  <c r="G738" i="5"/>
  <c r="F738" i="5"/>
  <c r="E740" i="5"/>
  <c r="G740" i="5" s="1"/>
  <c r="F515" i="5"/>
  <c r="F529" i="5" s="1"/>
  <c r="G515" i="5"/>
  <c r="E514" i="5"/>
  <c r="F534" i="5"/>
  <c r="F548" i="5" s="1"/>
  <c r="G534" i="5"/>
  <c r="E533" i="5"/>
  <c r="F553" i="5"/>
  <c r="F567" i="5" s="1"/>
  <c r="G553" i="5"/>
  <c r="E552" i="5"/>
  <c r="F573" i="5"/>
  <c r="F587" i="5" s="1"/>
  <c r="E572" i="5"/>
  <c r="G573" i="5"/>
  <c r="G592" i="5"/>
  <c r="F592" i="5"/>
  <c r="F606" i="5" s="1"/>
  <c r="E591" i="5"/>
  <c r="F429" i="5"/>
  <c r="F443" i="5" s="1"/>
  <c r="G429" i="5"/>
  <c r="F441" i="5"/>
  <c r="G441" i="5"/>
  <c r="E443" i="5"/>
  <c r="G443" i="5" s="1"/>
  <c r="F455" i="5"/>
  <c r="F469" i="5" s="1"/>
  <c r="G455" i="5"/>
  <c r="G467" i="5"/>
  <c r="F467" i="5"/>
  <c r="E469" i="5"/>
  <c r="G469" i="5" s="1"/>
  <c r="F474" i="5"/>
  <c r="F488" i="5" s="1"/>
  <c r="G474" i="5"/>
  <c r="F486" i="5"/>
  <c r="G486" i="5"/>
  <c r="E488" i="5"/>
  <c r="G488" i="5" s="1"/>
  <c r="F493" i="5"/>
  <c r="F507" i="5" s="1"/>
  <c r="G493" i="5"/>
  <c r="F505" i="5"/>
  <c r="G505" i="5"/>
  <c r="E507" i="5"/>
  <c r="G507" i="5" s="1"/>
  <c r="F527" i="5"/>
  <c r="G527" i="5"/>
  <c r="F546" i="5"/>
  <c r="G546" i="5"/>
  <c r="F565" i="5"/>
  <c r="G565" i="5"/>
  <c r="F585" i="5"/>
  <c r="G585" i="5"/>
  <c r="F604" i="5"/>
  <c r="G604" i="5"/>
  <c r="F618" i="5"/>
  <c r="F632" i="5" s="1"/>
  <c r="G618" i="5"/>
  <c r="F630" i="5"/>
  <c r="G630" i="5"/>
  <c r="E632" i="5"/>
  <c r="G632" i="5" s="1"/>
  <c r="F637" i="5"/>
  <c r="F651" i="5" s="1"/>
  <c r="G637" i="5"/>
  <c r="F649" i="5"/>
  <c r="G649" i="5"/>
  <c r="E651" i="5"/>
  <c r="G651" i="5" s="1"/>
  <c r="F668" i="5"/>
  <c r="G668" i="5"/>
  <c r="E670" i="5"/>
  <c r="G670" i="5" s="1"/>
  <c r="F656" i="5"/>
  <c r="F670" i="5" s="1"/>
  <c r="G656" i="5"/>
  <c r="F168" i="5"/>
  <c r="G168" i="5"/>
  <c r="E23" i="5"/>
  <c r="E52" i="5"/>
  <c r="E91" i="5"/>
  <c r="E153" i="5"/>
  <c r="E196" i="5"/>
  <c r="F9" i="5"/>
  <c r="F11" i="5" s="1"/>
  <c r="F25" i="5" s="1"/>
  <c r="G9" i="5"/>
  <c r="E11" i="5"/>
  <c r="G11" i="5" s="1"/>
  <c r="E33" i="5"/>
  <c r="E71" i="5"/>
  <c r="E110" i="5"/>
  <c r="E134" i="5"/>
  <c r="E172" i="5"/>
  <c r="E215" i="5"/>
  <c r="G885" i="5" l="1"/>
  <c r="F885" i="5"/>
  <c r="F903" i="5"/>
  <c r="G903" i="5"/>
  <c r="E528" i="5"/>
  <c r="G514" i="5"/>
  <c r="F514" i="5"/>
  <c r="E547" i="5"/>
  <c r="F533" i="5"/>
  <c r="G533" i="5"/>
  <c r="E566" i="5"/>
  <c r="F552" i="5"/>
  <c r="G552" i="5"/>
  <c r="E586" i="5"/>
  <c r="F572" i="5"/>
  <c r="G572" i="5"/>
  <c r="F591" i="5"/>
  <c r="G591" i="5"/>
  <c r="E605" i="5"/>
  <c r="F23" i="5"/>
  <c r="G23" i="5"/>
  <c r="E25" i="5"/>
  <c r="G25" i="5" s="1"/>
  <c r="F52" i="5"/>
  <c r="G52" i="5"/>
  <c r="E54" i="5"/>
  <c r="E66" i="5"/>
  <c r="F91" i="5"/>
  <c r="G91" i="5"/>
  <c r="E93" i="5"/>
  <c r="E105" i="5"/>
  <c r="E155" i="5"/>
  <c r="G153" i="5"/>
  <c r="E167" i="5"/>
  <c r="F153" i="5"/>
  <c r="F196" i="5"/>
  <c r="G196" i="5"/>
  <c r="E198" i="5"/>
  <c r="E210" i="5"/>
  <c r="F33" i="5"/>
  <c r="G33" i="5"/>
  <c r="E35" i="5"/>
  <c r="E47" i="5"/>
  <c r="F71" i="5"/>
  <c r="G71" i="5"/>
  <c r="E73" i="5"/>
  <c r="E85" i="5"/>
  <c r="F110" i="5"/>
  <c r="E112" i="5"/>
  <c r="E124" i="5"/>
  <c r="G110" i="5"/>
  <c r="F134" i="5"/>
  <c r="G134" i="5"/>
  <c r="E148" i="5"/>
  <c r="E136" i="5"/>
  <c r="F172" i="5"/>
  <c r="G172" i="5"/>
  <c r="E186" i="5"/>
  <c r="F215" i="5"/>
  <c r="G215" i="5"/>
  <c r="E217" i="5"/>
  <c r="E229" i="5"/>
  <c r="E891" i="5" l="1"/>
  <c r="G890" i="5"/>
  <c r="F890" i="5"/>
  <c r="E904" i="5"/>
  <c r="E529" i="5"/>
  <c r="G529" i="5" s="1"/>
  <c r="F528" i="5"/>
  <c r="G528" i="5"/>
  <c r="E548" i="5"/>
  <c r="G548" i="5" s="1"/>
  <c r="F547" i="5"/>
  <c r="G547" i="5"/>
  <c r="E567" i="5"/>
  <c r="G567" i="5" s="1"/>
  <c r="F566" i="5"/>
  <c r="G566" i="5"/>
  <c r="E587" i="5"/>
  <c r="G587" i="5" s="1"/>
  <c r="G586" i="5"/>
  <c r="F586" i="5"/>
  <c r="E606" i="5"/>
  <c r="G606" i="5" s="1"/>
  <c r="F605" i="5"/>
  <c r="G605" i="5"/>
  <c r="F54" i="5"/>
  <c r="F68" i="5" s="1"/>
  <c r="G54" i="5"/>
  <c r="F66" i="5"/>
  <c r="G66" i="5"/>
  <c r="E68" i="5"/>
  <c r="G68" i="5" s="1"/>
  <c r="F93" i="5"/>
  <c r="F107" i="5" s="1"/>
  <c r="G93" i="5"/>
  <c r="F105" i="5"/>
  <c r="G105" i="5"/>
  <c r="E107" i="5"/>
  <c r="G107" i="5" s="1"/>
  <c r="F155" i="5"/>
  <c r="F169" i="5" s="1"/>
  <c r="G155" i="5"/>
  <c r="F167" i="5"/>
  <c r="G167" i="5"/>
  <c r="E169" i="5"/>
  <c r="G169" i="5" s="1"/>
  <c r="F198" i="5"/>
  <c r="F212" i="5" s="1"/>
  <c r="G198" i="5"/>
  <c r="F210" i="5"/>
  <c r="E212" i="5"/>
  <c r="G212" i="5" s="1"/>
  <c r="G210" i="5"/>
  <c r="F35" i="5"/>
  <c r="F49" i="5" s="1"/>
  <c r="G35" i="5"/>
  <c r="F47" i="5"/>
  <c r="G47" i="5"/>
  <c r="E49" i="5"/>
  <c r="G49" i="5" s="1"/>
  <c r="F73" i="5"/>
  <c r="F87" i="5" s="1"/>
  <c r="G73" i="5"/>
  <c r="F85" i="5"/>
  <c r="G85" i="5"/>
  <c r="E87" i="5"/>
  <c r="G87" i="5" s="1"/>
  <c r="F112" i="5"/>
  <c r="F126" i="5" s="1"/>
  <c r="G112" i="5"/>
  <c r="F124" i="5"/>
  <c r="G124" i="5"/>
  <c r="E126" i="5"/>
  <c r="G126" i="5" s="1"/>
  <c r="F148" i="5"/>
  <c r="G148" i="5"/>
  <c r="E150" i="5"/>
  <c r="G150" i="5" s="1"/>
  <c r="F136" i="5"/>
  <c r="F150" i="5" s="1"/>
  <c r="G136" i="5"/>
  <c r="G186" i="5"/>
  <c r="F186" i="5"/>
  <c r="F217" i="5"/>
  <c r="F231" i="5" s="1"/>
  <c r="G217" i="5"/>
  <c r="G229" i="5"/>
  <c r="F229" i="5"/>
  <c r="E231" i="5"/>
  <c r="G231" i="5" s="1"/>
  <c r="E174" i="5"/>
  <c r="G173" i="5"/>
  <c r="E187" i="5"/>
  <c r="F173" i="5"/>
  <c r="F891" i="5" l="1"/>
  <c r="F905" i="5" s="1"/>
  <c r="G891" i="5"/>
  <c r="E905" i="5"/>
  <c r="G905" i="5" s="1"/>
  <c r="G904" i="5"/>
  <c r="F904" i="5"/>
  <c r="F174" i="5"/>
  <c r="F188" i="5" s="1"/>
  <c r="G174" i="5"/>
  <c r="F187" i="5"/>
  <c r="G187" i="5"/>
  <c r="E188" i="5"/>
  <c r="G188" i="5" s="1"/>
  <c r="E330" i="3"/>
  <c r="G330" i="3"/>
  <c r="E335" i="3"/>
  <c r="F335" i="3"/>
  <c r="G335" i="3"/>
  <c r="E336" i="3"/>
  <c r="G336" i="3"/>
</calcChain>
</file>

<file path=xl/sharedStrings.xml><?xml version="1.0" encoding="utf-8"?>
<sst xmlns="http://schemas.openxmlformats.org/spreadsheetml/2006/main" count="4360" uniqueCount="67">
  <si>
    <t>RATE SCHEDULES</t>
  </si>
  <si>
    <t>units</t>
  </si>
  <si>
    <t>Variance</t>
  </si>
  <si>
    <t>% Variance</t>
  </si>
  <si>
    <t>Domestic Service Tariff (Standard Offer)</t>
  </si>
  <si>
    <t>Customer Charge</t>
  </si>
  <si>
    <t>$/mo</t>
  </si>
  <si>
    <t>Energy Charges</t>
  </si>
  <si>
    <t xml:space="preserve">      Base cost of fuel</t>
  </si>
  <si>
    <t>¢/kWh</t>
  </si>
  <si>
    <t xml:space="preserve">      Non-fuel</t>
  </si>
  <si>
    <t xml:space="preserve">      Subtotal</t>
  </si>
  <si>
    <t xml:space="preserve">      FAM AA</t>
  </si>
  <si>
    <t xml:space="preserve">      FAM BA</t>
  </si>
  <si>
    <t xml:space="preserve">      DSM PCR</t>
  </si>
  <si>
    <t xml:space="preserve">      DSM BA</t>
  </si>
  <si>
    <t xml:space="preserve">      SCRR</t>
  </si>
  <si>
    <t xml:space="preserve">      Fuel-related in aggregate</t>
  </si>
  <si>
    <t xml:space="preserve">      Non-fuel related in aggregate</t>
  </si>
  <si>
    <t xml:space="preserve">      Total</t>
  </si>
  <si>
    <t>Domestic Service Time-of-Day Tariff</t>
  </si>
  <si>
    <t>Energy Charges (December to February)</t>
  </si>
  <si>
    <t xml:space="preserve">   Peak Period</t>
  </si>
  <si>
    <t xml:space="preserve">      Total </t>
  </si>
  <si>
    <t xml:space="preserve">   Shoulder Period</t>
  </si>
  <si>
    <t xml:space="preserve">  Off-Peak Period</t>
  </si>
  <si>
    <t>Energy Charges (March to November)</t>
  </si>
  <si>
    <t>Domestic Service Time-of-Use Tariff</t>
  </si>
  <si>
    <t>Energy Charges (November to March)</t>
  </si>
  <si>
    <t>Energy Charges (April to October)</t>
  </si>
  <si>
    <t>Domestic Service Critical Peak Pricing Tariff</t>
  </si>
  <si>
    <t>Critical Peak Hours Charge (November to March)</t>
  </si>
  <si>
    <t>Non-Critical Peak Hours Charge</t>
  </si>
  <si>
    <t>Small General Tariff (Standard Offer)</t>
  </si>
  <si>
    <t xml:space="preserve">  First 200 kWh Block</t>
  </si>
  <si>
    <t xml:space="preserve">  All Additional KWhs</t>
  </si>
  <si>
    <t>Small General Time-of-Use Tariff</t>
  </si>
  <si>
    <t>Small General Critical Peak Pricing Tariff</t>
  </si>
  <si>
    <t>Non-Critical Peak Hours First 200 kWh Block Charge</t>
  </si>
  <si>
    <t>Non-Critical Peak Hours All Additional kWh Block Charge</t>
  </si>
  <si>
    <t>General Tariff (Standard Offer)</t>
  </si>
  <si>
    <t xml:space="preserve">Demand Charge </t>
  </si>
  <si>
    <t>$/kW</t>
  </si>
  <si>
    <t>Transformer Ownership Credit</t>
  </si>
  <si>
    <t>¢/kVA</t>
  </si>
  <si>
    <t xml:space="preserve">  First 200 kWhs per kW of Max Demand</t>
  </si>
  <si>
    <t xml:space="preserve"> General Time-of-Use Tariff</t>
  </si>
  <si>
    <t>Multi-Unit Residential Buildings Time-of-Use Tariff</t>
  </si>
  <si>
    <t xml:space="preserve">   Mid-Peak Period</t>
  </si>
  <si>
    <t xml:space="preserve"> General Critical Peak Pricing Tariff</t>
  </si>
  <si>
    <t>Large General Tariff</t>
  </si>
  <si>
    <t>Demand Charge (Ratcheted)</t>
  </si>
  <si>
    <t>$/kVA</t>
  </si>
  <si>
    <t>Small Industrial Tariff</t>
  </si>
  <si>
    <t xml:space="preserve">  First 200 kWhs per kVA of Max Demand</t>
  </si>
  <si>
    <t>Medium Industrial Tariff</t>
  </si>
  <si>
    <t>Large Industrial Tariff</t>
  </si>
  <si>
    <t>Interruptible Credit</t>
  </si>
  <si>
    <t>Distribution Cost Adder</t>
  </si>
  <si>
    <t xml:space="preserve">  Firm</t>
  </si>
  <si>
    <t xml:space="preserve">      SCRR (Transmission)</t>
  </si>
  <si>
    <t xml:space="preserve">      SCRR (Distribution)</t>
  </si>
  <si>
    <t xml:space="preserve">  Interruptible</t>
  </si>
  <si>
    <t>Municipal Tariff</t>
  </si>
  <si>
    <t>Outdoor Recreational Lighting Tariff</t>
  </si>
  <si>
    <t>Unmetered Service Rates:   Miscellaneous Lighting &amp; Small Loads</t>
  </si>
  <si>
    <t>Demand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</si>
</sst>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000"/>
    <numFmt numFmtId="165" formatCode="0.000"/>
    <numFmt numFmtId="166" formatCode="0.0%"/>
    <numFmt numFmtId="167" formatCode="_(* #,##0_);_(* \(#,##0\);_(* &quot;-&quot;??_);_(@_)"/>
    <numFmt numFmtId="168" formatCode="0.00000"/>
    <numFmt numFmtId="169" formatCode="0.00000%"/>
    <numFmt numFmtId="170" formatCode="_(* #,##0.0_);_(* \(#,##0.0\);_(* &quot;-&quot;??_);_(@_)"/>
    <numFmt numFmtId="171" formatCode="0.0000000"/>
    <numFmt numFmtId="172" formatCode="0.00000000"/>
  </numFmts>
  <fonts count="14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ariff_Table_no2"/>
    </font>
    <font>
      <sz val="10"/>
      <name val="Tariff_Table_no2"/>
    </font>
    <font>
      <b/>
      <sz val="22"/>
      <color indexed="8"/>
      <name val="Tariff_Table_no2"/>
    </font>
    <font>
      <sz val="22"/>
      <name val="Arial"/>
      <family val="2"/>
    </font>
    <font>
      <b/>
      <sz val="16"/>
      <name val="Tariff_Table_no2"/>
    </font>
    <font>
      <b/>
      <sz val="12"/>
      <name val="Tariff_Table_no2"/>
    </font>
    <font>
      <b/>
      <sz val="11"/>
      <name val="Tariff_Table_no2"/>
    </font>
    <font>
      <sz val="11"/>
      <name val="Tariff_Table_no2"/>
    </font>
    <font>
      <u val="singleAccounting"/>
      <sz val="10"/>
      <name val="Tariff_Table_no2"/>
    </font>
    <font>
      <u/>
      <sz val="10"/>
      <name val="Tariff_Table_no2"/>
    </font>
    <font>
      <sz val="11"/>
      <color theme="1"/>
      <name val="Aptos Narrow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88">
    <xf numFmtId="0" fontId="0" fillId="0" borderId="0" xfId="0"/>
    <xf numFmtId="0" fontId="6" fillId="0" borderId="5" xfId="2" applyNumberFormat="1" applyFont="1" applyFill="1" applyBorder="1" applyAlignment="1">
      <alignment horizontal="center" wrapText="1"/>
    </xf>
    <xf numFmtId="164" fontId="7" fillId="0" borderId="5" xfId="2" applyNumberFormat="1" applyFont="1" applyFill="1" applyBorder="1" applyAlignment="1">
      <alignment horizontal="center" wrapText="1"/>
    </xf>
    <xf numFmtId="43" fontId="7" fillId="0" borderId="6" xfId="2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right" vertical="center"/>
    </xf>
    <xf numFmtId="165" fontId="3" fillId="0" borderId="8" xfId="2" applyNumberFormat="1" applyFont="1" applyFill="1" applyBorder="1" applyAlignment="1">
      <alignment horizontal="right"/>
    </xf>
    <xf numFmtId="166" fontId="3" fillId="0" borderId="9" xfId="3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/>
    </xf>
    <xf numFmtId="166" fontId="3" fillId="0" borderId="11" xfId="3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/>
    </xf>
    <xf numFmtId="166" fontId="3" fillId="0" borderId="1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horizontal="right"/>
    </xf>
    <xf numFmtId="166" fontId="11" fillId="0" borderId="11" xfId="3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6" fontId="2" fillId="0" borderId="11" xfId="3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2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4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/>
    </xf>
    <xf numFmtId="166" fontId="2" fillId="0" borderId="11" xfId="2" applyNumberFormat="1" applyFont="1" applyFill="1" applyBorder="1" applyAlignment="1">
      <alignment horizontal="right" vertical="center"/>
    </xf>
    <xf numFmtId="170" fontId="13" fillId="0" borderId="0" xfId="4" applyNumberFormat="1" applyFont="1" applyFill="1"/>
    <xf numFmtId="43" fontId="13" fillId="0" borderId="0" xfId="4" applyFont="1" applyFill="1"/>
    <xf numFmtId="171" fontId="3" fillId="0" borderId="0" xfId="2" applyNumberFormat="1" applyFont="1" applyFill="1" applyAlignment="1">
      <alignment horizontal="right"/>
    </xf>
    <xf numFmtId="172" fontId="3" fillId="0" borderId="0" xfId="2" applyNumberFormat="1" applyFont="1" applyFill="1" applyAlignment="1">
      <alignment horizontal="right"/>
    </xf>
    <xf numFmtId="166" fontId="3" fillId="0" borderId="8" xfId="5" applyNumberFormat="1" applyFont="1" applyFill="1" applyBorder="1" applyAlignment="1">
      <alignment horizontal="right"/>
    </xf>
    <xf numFmtId="2" fontId="2" fillId="0" borderId="0" xfId="2" applyNumberFormat="1" applyFont="1" applyFill="1" applyBorder="1" applyAlignment="1">
      <alignment horizontal="right" vertical="center"/>
    </xf>
    <xf numFmtId="2" fontId="2" fillId="0" borderId="0" xfId="2" applyNumberFormat="1" applyFont="1" applyFill="1" applyAlignment="1">
      <alignment horizontal="right"/>
    </xf>
    <xf numFmtId="166" fontId="3" fillId="0" borderId="11" xfId="4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 vertical="center"/>
    </xf>
    <xf numFmtId="10" fontId="2" fillId="0" borderId="11" xfId="3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/>
    </xf>
    <xf numFmtId="0" fontId="6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right"/>
    </xf>
    <xf numFmtId="0" fontId="6" fillId="0" borderId="10" xfId="1" applyFont="1" applyBorder="1" applyAlignment="1">
      <alignment horizontal="left" vertical="center"/>
    </xf>
    <xf numFmtId="0" fontId="3" fillId="0" borderId="0" xfId="1" applyFont="1" applyAlignment="1">
      <alignment horizontal="right"/>
    </xf>
    <xf numFmtId="0" fontId="8" fillId="0" borderId="10" xfId="1" applyFont="1" applyBorder="1"/>
    <xf numFmtId="0" fontId="9" fillId="0" borderId="10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 vertical="top"/>
    </xf>
    <xf numFmtId="0" fontId="3" fillId="0" borderId="10" xfId="1" applyFont="1" applyBorder="1" applyAlignment="1">
      <alignment horizontal="right"/>
    </xf>
    <xf numFmtId="0" fontId="3" fillId="0" borderId="10" xfId="1" applyFont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8" fillId="0" borderId="10" xfId="1" applyFont="1" applyBorder="1" applyAlignment="1">
      <alignment horizontal="left" vertical="top"/>
    </xf>
    <xf numFmtId="165" fontId="1" fillId="0" borderId="0" xfId="1" applyNumberFormat="1" applyAlignment="1">
      <alignment horizontal="right" vertical="center"/>
    </xf>
    <xf numFmtId="166" fontId="1" fillId="0" borderId="11" xfId="1" applyNumberFormat="1" applyBorder="1" applyAlignment="1">
      <alignment horizontal="right" vertical="center"/>
    </xf>
    <xf numFmtId="166" fontId="3" fillId="0" borderId="0" xfId="1" applyNumberFormat="1" applyFont="1" applyAlignment="1">
      <alignment horizontal="right"/>
    </xf>
    <xf numFmtId="167" fontId="1" fillId="0" borderId="0" xfId="1" applyNumberFormat="1"/>
    <xf numFmtId="170" fontId="1" fillId="0" borderId="0" xfId="1" applyNumberFormat="1"/>
    <xf numFmtId="0" fontId="2" fillId="0" borderId="0" xfId="1" applyFont="1" applyAlignment="1">
      <alignment horizontal="right"/>
    </xf>
    <xf numFmtId="0" fontId="1" fillId="0" borderId="12" xfId="1" applyBorder="1"/>
    <xf numFmtId="0" fontId="1" fillId="0" borderId="13" xfId="1" applyBorder="1"/>
    <xf numFmtId="164" fontId="1" fillId="0" borderId="13" xfId="1" applyNumberFormat="1" applyBorder="1" applyAlignment="1">
      <alignment vertical="center"/>
    </xf>
    <xf numFmtId="164" fontId="1" fillId="0" borderId="13" xfId="1" applyNumberFormat="1" applyBorder="1"/>
    <xf numFmtId="0" fontId="1" fillId="0" borderId="14" xfId="1" applyBorder="1" applyAlignment="1">
      <alignment vertical="center"/>
    </xf>
    <xf numFmtId="164" fontId="1" fillId="0" borderId="0" xfId="1" applyNumberFormat="1" applyAlignment="1">
      <alignment vertical="center"/>
    </xf>
    <xf numFmtId="164" fontId="1" fillId="0" borderId="0" xfId="1" applyNumberFormat="1"/>
    <xf numFmtId="0" fontId="1" fillId="0" borderId="0" xfId="1" applyAlignment="1">
      <alignment vertical="center"/>
    </xf>
    <xf numFmtId="166" fontId="1" fillId="0" borderId="0" xfId="1" applyNumberFormat="1" applyAlignment="1">
      <alignment vertical="center"/>
    </xf>
    <xf numFmtId="169" fontId="1" fillId="0" borderId="0" xfId="1" applyNumberForma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6">
    <cellStyle name="Comma" xfId="4" builtinId="3"/>
    <cellStyle name="Comma 2" xfId="2" xr:uid="{8328CE20-538F-41CD-9C17-CA434AF6EEAC}"/>
    <cellStyle name="Normal" xfId="0" builtinId="0"/>
    <cellStyle name="Normal 2" xfId="1" xr:uid="{A107C31B-3301-481B-85BA-77CEA6DEE74C}"/>
    <cellStyle name="Percent" xfId="5" builtinId="5"/>
    <cellStyle name="Percent 2" xfId="3" xr:uid="{DED5D1AF-029C-4C8B-A233-FC4117DF2C3C}"/>
  </cellStyles>
  <dxfs count="10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2A72-944C-4B87-89DF-CBDFBC3843C1}">
  <sheetPr>
    <pageSetUpPr autoPageBreaks="0"/>
  </sheetPr>
  <dimension ref="A1:J906"/>
  <sheetViews>
    <sheetView view="pageBreakPreview" zoomScale="70" zoomScaleNormal="100" zoomScaleSheetLayoutView="70" workbookViewId="0">
      <pane xSplit="2" ySplit="3" topLeftCell="C859" activePane="bottomRight" state="frozen"/>
      <selection pane="topRight" activeCell="C2" sqref="C2"/>
      <selection pane="bottomLeft" activeCell="A5" sqref="A5"/>
      <selection pane="bottomRight" activeCell="I553" sqref="I553:J553"/>
    </sheetView>
  </sheetViews>
  <sheetFormatPr defaultColWidth="9.140625" defaultRowHeight="12.75"/>
  <cols>
    <col min="1" max="1" width="2.140625" style="54" customWidth="1"/>
    <col min="2" max="2" width="42.42578125" style="54" customWidth="1"/>
    <col min="3" max="3" width="7.5703125" style="54" customWidth="1"/>
    <col min="4" max="4" width="11.42578125" style="80" customWidth="1"/>
    <col min="5" max="5" width="11.140625" style="80" customWidth="1"/>
    <col min="6" max="6" width="11.85546875" style="81" customWidth="1"/>
    <col min="7" max="7" width="13.5703125" style="82" customWidth="1"/>
    <col min="8" max="8" width="2.85546875" style="54" customWidth="1"/>
    <col min="9" max="16384" width="9.140625" style="54"/>
  </cols>
  <sheetData>
    <row r="1" spans="2:7" ht="6" customHeight="1" thickBot="1">
      <c r="B1" s="50"/>
      <c r="C1" s="50"/>
      <c r="D1" s="51"/>
      <c r="E1" s="51"/>
      <c r="F1" s="52"/>
      <c r="G1" s="53"/>
    </row>
    <row r="2" spans="2:7" ht="38.85" customHeight="1" thickBot="1">
      <c r="B2" s="85" t="s">
        <v>0</v>
      </c>
      <c r="C2" s="86"/>
      <c r="D2" s="86"/>
      <c r="E2" s="86"/>
      <c r="F2" s="86"/>
      <c r="G2" s="87"/>
    </row>
    <row r="3" spans="2:7" ht="30" customHeight="1">
      <c r="B3" s="55"/>
      <c r="C3" s="56" t="s">
        <v>1</v>
      </c>
      <c r="D3" s="1">
        <v>2025</v>
      </c>
      <c r="E3" s="1">
        <v>2026</v>
      </c>
      <c r="F3" s="2" t="s">
        <v>2</v>
      </c>
      <c r="G3" s="3" t="s">
        <v>3</v>
      </c>
    </row>
    <row r="4" spans="2:7" ht="34.5" customHeight="1">
      <c r="B4" s="57" t="s">
        <v>4</v>
      </c>
      <c r="C4" s="58"/>
      <c r="D4" s="4"/>
      <c r="E4" s="4"/>
      <c r="F4" s="5"/>
      <c r="G4" s="6"/>
    </row>
    <row r="5" spans="2:7" ht="7.5" customHeight="1">
      <c r="B5" s="59"/>
      <c r="C5" s="60"/>
      <c r="D5" s="7"/>
      <c r="E5" s="7"/>
      <c r="F5" s="8"/>
      <c r="G5" s="9"/>
    </row>
    <row r="6" spans="2:7" ht="15">
      <c r="B6" s="61" t="s">
        <v>5</v>
      </c>
      <c r="C6" s="60" t="s">
        <v>6</v>
      </c>
      <c r="D6" s="44">
        <v>19.170000000000002</v>
      </c>
      <c r="E6" s="26">
        <v>20.082455561777145</v>
      </c>
      <c r="F6" s="45">
        <f>E6-D6</f>
        <v>0.91245556177714349</v>
      </c>
      <c r="G6" s="24">
        <f>IF(ISERROR(E6/D6-1)=TRUE,0,(E6/D6-1))</f>
        <v>4.7598099205902189E-2</v>
      </c>
    </row>
    <row r="7" spans="2:7" ht="5.85" customHeight="1">
      <c r="B7" s="62"/>
      <c r="C7" s="60"/>
      <c r="D7" s="13"/>
      <c r="E7" s="11"/>
      <c r="F7" s="14"/>
      <c r="G7" s="15"/>
    </row>
    <row r="8" spans="2:7" ht="15">
      <c r="B8" s="61" t="s">
        <v>7</v>
      </c>
      <c r="C8" s="60"/>
      <c r="D8" s="7"/>
      <c r="E8" s="16"/>
      <c r="F8" s="14"/>
      <c r="G8" s="15"/>
    </row>
    <row r="9" spans="2:7">
      <c r="B9" s="63" t="s">
        <v>8</v>
      </c>
      <c r="C9" s="60" t="s">
        <v>9</v>
      </c>
      <c r="D9" s="7">
        <v>8.2360000000000007</v>
      </c>
      <c r="E9" s="16">
        <v>8.840403389709909</v>
      </c>
      <c r="F9" s="14">
        <f>E9-D9</f>
        <v>0.60440338970990837</v>
      </c>
      <c r="G9" s="9">
        <f>IF(ISERROR(E9/D9-1)=TRUE,0,(E9/D9-1))</f>
        <v>7.3385549989061216E-2</v>
      </c>
    </row>
    <row r="10" spans="2:7" ht="15">
      <c r="B10" s="64" t="s">
        <v>10</v>
      </c>
      <c r="C10" s="60" t="s">
        <v>9</v>
      </c>
      <c r="D10" s="18">
        <v>8.6950000000000003</v>
      </c>
      <c r="E10" s="22">
        <v>9.3533053441364622</v>
      </c>
      <c r="F10" s="20">
        <f>E10-D10</f>
        <v>0.65830534413646191</v>
      </c>
      <c r="G10" s="21">
        <f>IF(ISERROR(E10/D10-1)=TRUE,0,(E10/D10-1))</f>
        <v>7.5710792885159472E-2</v>
      </c>
    </row>
    <row r="11" spans="2:7">
      <c r="B11" s="63" t="s">
        <v>11</v>
      </c>
      <c r="C11" s="60"/>
      <c r="D11" s="7">
        <f>SUM(D8:D10)</f>
        <v>16.931000000000001</v>
      </c>
      <c r="E11" s="16">
        <f>SUM(E8:E10)</f>
        <v>18.193708733846371</v>
      </c>
      <c r="F11" s="14">
        <f>SUM(F8:F10)</f>
        <v>1.2627087338463703</v>
      </c>
      <c r="G11" s="9">
        <f>IF(ISERROR(E11/D11-1)=TRUE,0,(E11/D11-1))</f>
        <v>7.4579690145081257E-2</v>
      </c>
    </row>
    <row r="12" spans="2:7" ht="16.5" customHeight="1">
      <c r="B12" s="63"/>
      <c r="C12" s="60"/>
      <c r="D12" s="7"/>
      <c r="E12" s="16"/>
      <c r="F12" s="14"/>
      <c r="G12" s="9"/>
    </row>
    <row r="13" spans="2:7">
      <c r="B13" s="64" t="s">
        <v>12</v>
      </c>
      <c r="C13" s="60" t="s">
        <v>9</v>
      </c>
      <c r="D13" s="7">
        <v>0.46699999999999997</v>
      </c>
      <c r="E13" s="16">
        <v>0</v>
      </c>
      <c r="F13" s="14">
        <f>E13-D13</f>
        <v>-0.46699999999999997</v>
      </c>
      <c r="G13" s="9">
        <f>IF(ISERROR(E13/D13-1)=TRUE,0,(E13/D13-1))</f>
        <v>-1</v>
      </c>
    </row>
    <row r="14" spans="2:7" ht="15">
      <c r="B14" s="64" t="s">
        <v>13</v>
      </c>
      <c r="C14" s="60" t="s">
        <v>9</v>
      </c>
      <c r="D14" s="18">
        <v>0.156</v>
      </c>
      <c r="E14" s="22">
        <f>D14</f>
        <v>0.156</v>
      </c>
      <c r="F14" s="20">
        <f>E14-D14</f>
        <v>0</v>
      </c>
      <c r="G14" s="21">
        <f>IF(ISERROR(E14/D14-1)=TRUE,0,(E14/D14-1))</f>
        <v>0</v>
      </c>
    </row>
    <row r="15" spans="2:7">
      <c r="B15" s="63" t="s">
        <v>11</v>
      </c>
      <c r="C15" s="60"/>
      <c r="D15" s="7">
        <f>SUM(D13:D14)</f>
        <v>0.623</v>
      </c>
      <c r="E15" s="16">
        <f>SUM(E13:E14)</f>
        <v>0.156</v>
      </c>
      <c r="F15" s="14">
        <f>SUM(F13:F14)</f>
        <v>-0.46699999999999997</v>
      </c>
      <c r="G15" s="9">
        <f>IF(ISERROR(E15/D15-1)=TRUE,0,(E15/D15-1))</f>
        <v>-0.7495987158908507</v>
      </c>
    </row>
    <row r="16" spans="2:7" ht="15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f>D17</f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22">
        <f>D18</f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 ht="17.25" customHeight="1">
      <c r="B21" s="64" t="s">
        <v>16</v>
      </c>
      <c r="C21" s="60" t="s">
        <v>9</v>
      </c>
      <c r="D21" s="7">
        <v>0.374</v>
      </c>
      <c r="E21" s="7">
        <v>0</v>
      </c>
      <c r="F21" s="14">
        <f>E21-D21</f>
        <v>-0.374</v>
      </c>
      <c r="G21" s="9">
        <f>IF(ISERROR(E21/D21-1)=TRUE,0,(E21/D21-1))</f>
        <v>-1</v>
      </c>
    </row>
    <row r="22" spans="2:7" ht="3.6" customHeight="1">
      <c r="B22" s="65"/>
      <c r="C22" s="60"/>
      <c r="D22" s="7"/>
      <c r="E22" s="16"/>
      <c r="F22" s="14"/>
      <c r="G22" s="9"/>
    </row>
    <row r="23" spans="2:7" ht="16.5" customHeight="1">
      <c r="B23" s="66" t="s">
        <v>17</v>
      </c>
      <c r="C23" s="60" t="s">
        <v>9</v>
      </c>
      <c r="D23" s="7">
        <f>D9+D15</f>
        <v>8.859</v>
      </c>
      <c r="E23" s="7">
        <f>E9+E15</f>
        <v>8.9964033897099096</v>
      </c>
      <c r="F23" s="14">
        <f>E23-D23</f>
        <v>0.13740338970990962</v>
      </c>
      <c r="G23" s="9">
        <f>IF(ISERROR(E23/D23-1)=TRUE,0,(E23/D23-1))</f>
        <v>1.5510033831122039E-2</v>
      </c>
    </row>
    <row r="24" spans="2:7" ht="15" customHeight="1">
      <c r="B24" s="66" t="s">
        <v>18</v>
      </c>
      <c r="C24" s="60" t="s">
        <v>9</v>
      </c>
      <c r="D24" s="23">
        <f>D10+D19+D21</f>
        <v>9.7024670016240009</v>
      </c>
      <c r="E24" s="23">
        <f>E10+E19+E21</f>
        <v>9.9867723457604622</v>
      </c>
      <c r="F24" s="20">
        <f>E24-D24</f>
        <v>0.28430534413646136</v>
      </c>
      <c r="G24" s="21">
        <f>IF(ISERROR(E24/D24-1)=TRUE,0,(E24/D24-1))</f>
        <v>2.9302376817037734E-2</v>
      </c>
    </row>
    <row r="25" spans="2:7" ht="19.5" customHeight="1">
      <c r="B25" s="67" t="s">
        <v>19</v>
      </c>
      <c r="C25" s="60"/>
      <c r="D25" s="11">
        <f>D23+D24</f>
        <v>18.561467001624003</v>
      </c>
      <c r="E25" s="11">
        <f>E23+E24</f>
        <v>18.983175735470372</v>
      </c>
      <c r="F25" s="11">
        <f>F11+F15+F19+F21</f>
        <v>0.42170873384637031</v>
      </c>
      <c r="G25" s="24">
        <f>IF(ISERROR(E25/D25-1)=TRUE,0,(E25/D25-1))</f>
        <v>2.2719579966899772E-2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5"/>
      <c r="G27" s="6"/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f>D$6</f>
        <v>19.170000000000002</v>
      </c>
      <c r="E29" s="26">
        <f>E6</f>
        <v>20.082455561777145</v>
      </c>
      <c r="F29" s="45">
        <f t="shared" ref="F29:F116" si="0">E29-D29</f>
        <v>0.91245556177714349</v>
      </c>
      <c r="G29" s="24">
        <f>IF(ISERROR(E29/D29-1)=TRUE,0,(E29/D29-1))</f>
        <v>4.7598099205902189E-2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f>D$9</f>
        <v>8.2360000000000007</v>
      </c>
      <c r="E33" s="16">
        <f>E$9</f>
        <v>8.840403389709909</v>
      </c>
      <c r="F33" s="14">
        <f t="shared" si="0"/>
        <v>0.60440338970990837</v>
      </c>
      <c r="G33" s="9">
        <f>IF(ISERROR(E33/D33-1)=TRUE,0,(E33/D33-1))</f>
        <v>7.3385549989061216E-2</v>
      </c>
    </row>
    <row r="34" spans="2:7" ht="15">
      <c r="B34" s="64" t="s">
        <v>10</v>
      </c>
      <c r="C34" s="60" t="s">
        <v>9</v>
      </c>
      <c r="D34" s="18">
        <v>14.329000000000001</v>
      </c>
      <c r="E34" s="22">
        <v>15.41385995125145</v>
      </c>
      <c r="F34" s="20">
        <f t="shared" si="0"/>
        <v>1.084859951251449</v>
      </c>
      <c r="G34" s="21">
        <f>IF(ISERROR(E34/D34-1)=TRUE,0,(E34/D34-1))</f>
        <v>7.5710792885159472E-2</v>
      </c>
    </row>
    <row r="35" spans="2:7">
      <c r="B35" s="63" t="s">
        <v>11</v>
      </c>
      <c r="C35" s="60"/>
      <c r="D35" s="7">
        <f>SUM(D31:D34)</f>
        <v>22.565000000000001</v>
      </c>
      <c r="E35" s="16">
        <f>SUM(E31:E34)</f>
        <v>24.254263340961359</v>
      </c>
      <c r="F35" s="14">
        <f t="shared" si="0"/>
        <v>1.6892633409613573</v>
      </c>
      <c r="G35" s="9">
        <f>IF(ISERROR(E35/D35-1)=TRUE,0,(E35/D35-1))</f>
        <v>7.4862102413532305E-2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f>D$13</f>
        <v>0.46699999999999997</v>
      </c>
      <c r="E37" s="16">
        <f>E$13</f>
        <v>0</v>
      </c>
      <c r="F37" s="14">
        <f t="shared" si="0"/>
        <v>-0.46699999999999997</v>
      </c>
      <c r="G37" s="9">
        <f>IF(ISERROR(E37/D37-1)=TRUE,0,(E37/D37-1))</f>
        <v>-1</v>
      </c>
    </row>
    <row r="38" spans="2:7" ht="15">
      <c r="B38" s="64" t="s">
        <v>13</v>
      </c>
      <c r="C38" s="60" t="s">
        <v>9</v>
      </c>
      <c r="D38" s="23">
        <f>D$14</f>
        <v>0.156</v>
      </c>
      <c r="E38" s="25">
        <f>E$14</f>
        <v>0.156</v>
      </c>
      <c r="F38" s="20">
        <f t="shared" si="0"/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SUM(D36:D38)</f>
        <v>0.623</v>
      </c>
      <c r="E39" s="16">
        <f>SUM(E36:E38)</f>
        <v>0.156</v>
      </c>
      <c r="F39" s="14">
        <f>SUM(F37:F38)</f>
        <v>-0.46699999999999997</v>
      </c>
      <c r="G39" s="9">
        <f>IF(ISERROR(E39/D39-1)=TRUE,0,(E39/D39-1))</f>
        <v>-0.7495987158908507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7">
        <f>D$17</f>
        <v>0.65740539162400002</v>
      </c>
      <c r="E41" s="16">
        <f>E$17</f>
        <v>0.65740539162400002</v>
      </c>
      <c r="F41" s="14">
        <f t="shared" ref="F41:F42" si="1"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23">
        <f>D$18</f>
        <v>-2.393839E-2</v>
      </c>
      <c r="E42" s="23">
        <f>E$18</f>
        <v>-2.393839E-2</v>
      </c>
      <c r="F42" s="20">
        <f t="shared" si="1"/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f>D$21</f>
        <v>0.374</v>
      </c>
      <c r="E45" s="7">
        <f>E$21</f>
        <v>0</v>
      </c>
      <c r="F45" s="14">
        <f t="shared" ref="F45" si="2">E45-D45</f>
        <v>-0.374</v>
      </c>
      <c r="G45" s="9">
        <f>IF(ISERROR(E45/D45-1)=TRUE,0,(E45/D45-1))</f>
        <v>-1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8.859</v>
      </c>
      <c r="E47" s="7">
        <f>E33+E39</f>
        <v>8.9964033897099096</v>
      </c>
      <c r="F47" s="14">
        <f>E47-D47</f>
        <v>0.13740338970990962</v>
      </c>
      <c r="G47" s="9">
        <f>IF(ISERROR(E47/D47-1)=TRUE,0,(E47/D47-1))</f>
        <v>1.5510033831122039E-2</v>
      </c>
    </row>
    <row r="48" spans="2:7" ht="15">
      <c r="B48" s="66" t="s">
        <v>18</v>
      </c>
      <c r="C48" s="60" t="s">
        <v>9</v>
      </c>
      <c r="D48" s="23">
        <f>D34+D43+D45</f>
        <v>15.336467001624001</v>
      </c>
      <c r="E48" s="23">
        <f>E34+E43+E45</f>
        <v>16.047326952875451</v>
      </c>
      <c r="F48" s="20">
        <f>E48-D48</f>
        <v>0.71085995125145018</v>
      </c>
      <c r="G48" s="21">
        <f>IF(ISERROR(E48/D48-1)=TRUE,0,(E48/D48-1))</f>
        <v>4.6350958873133896E-2</v>
      </c>
    </row>
    <row r="49" spans="2:7">
      <c r="B49" s="67" t="s">
        <v>23</v>
      </c>
      <c r="C49" s="60"/>
      <c r="D49" s="11">
        <f>D47+D48</f>
        <v>24.195467001624003</v>
      </c>
      <c r="E49" s="11">
        <f>E47+E48</f>
        <v>25.043730342585363</v>
      </c>
      <c r="F49" s="11">
        <f>F35+F39+F43+F45</f>
        <v>0.84826334096135725</v>
      </c>
      <c r="G49" s="24">
        <f>IF(ISERROR(E49/D49-1)=TRUE,0,(E49/D49-1))</f>
        <v>3.5058771170005665E-2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f>D$9</f>
        <v>8.2360000000000007</v>
      </c>
      <c r="E52" s="16">
        <f>E$9</f>
        <v>8.840403389709909</v>
      </c>
      <c r="F52" s="14">
        <f t="shared" si="0"/>
        <v>0.60440338970990837</v>
      </c>
      <c r="G52" s="9">
        <f>IF(ISERROR(E52/D52-1)=TRUE,0,(E52/D52-1))</f>
        <v>7.3385549989061216E-2</v>
      </c>
    </row>
    <row r="53" spans="2:7" ht="15">
      <c r="B53" s="64" t="s">
        <v>10</v>
      </c>
      <c r="C53" s="60" t="s">
        <v>9</v>
      </c>
      <c r="D53" s="18">
        <v>9.7509999999999994</v>
      </c>
      <c r="E53" s="22">
        <v>10.48925594142319</v>
      </c>
      <c r="F53" s="20">
        <f t="shared" si="0"/>
        <v>0.73825594142319062</v>
      </c>
      <c r="G53" s="21">
        <f>IF(ISERROR(E53/D53-1)=TRUE,0,(E53/D53-1))</f>
        <v>7.5710792885159472E-2</v>
      </c>
    </row>
    <row r="54" spans="2:7">
      <c r="B54" s="63" t="s">
        <v>11</v>
      </c>
      <c r="C54" s="60"/>
      <c r="D54" s="7">
        <f>SUM(D51:D53)</f>
        <v>17.987000000000002</v>
      </c>
      <c r="E54" s="16">
        <f>SUM(E51:E53)</f>
        <v>19.329659331133101</v>
      </c>
      <c r="F54" s="14">
        <f t="shared" si="0"/>
        <v>1.342659331133099</v>
      </c>
      <c r="G54" s="9">
        <f>IF(ISERROR(E54/D54-1)=TRUE,0,(E54/D54-1))</f>
        <v>7.4646096132378936E-2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f>D$13</f>
        <v>0.46699999999999997</v>
      </c>
      <c r="E56" s="16">
        <f>E$13</f>
        <v>0</v>
      </c>
      <c r="F56" s="14">
        <f t="shared" si="0"/>
        <v>-0.46699999999999997</v>
      </c>
      <c r="G56" s="9">
        <f>IF(ISERROR(E56/D56-1)=TRUE,0,(E56/D56-1))</f>
        <v>-1</v>
      </c>
    </row>
    <row r="57" spans="2:7" ht="15">
      <c r="B57" s="64" t="s">
        <v>13</v>
      </c>
      <c r="C57" s="60" t="s">
        <v>9</v>
      </c>
      <c r="D57" s="23">
        <f>D$14</f>
        <v>0.156</v>
      </c>
      <c r="E57" s="25">
        <f>E$14</f>
        <v>0.156</v>
      </c>
      <c r="F57" s="20">
        <f t="shared" si="0"/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SUM(D55:D57)</f>
        <v>0.623</v>
      </c>
      <c r="E58" s="16">
        <f>SUM(E55:E57)</f>
        <v>0.156</v>
      </c>
      <c r="F58" s="14">
        <f t="shared" si="0"/>
        <v>-0.46699999999999997</v>
      </c>
      <c r="G58" s="9">
        <f>IF(ISERROR(E58/D58-1)=TRUE,0,(E58/D58-1))</f>
        <v>-0.7495987158908507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7">
        <f>D$17</f>
        <v>0.65740539162400002</v>
      </c>
      <c r="E60" s="16">
        <f>E$17</f>
        <v>0.65740539162400002</v>
      </c>
      <c r="F60" s="14">
        <f t="shared" ref="F60:F61" si="3"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23">
        <f>D$18</f>
        <v>-2.393839E-2</v>
      </c>
      <c r="E61" s="25">
        <f>E$18</f>
        <v>-2.393839E-2</v>
      </c>
      <c r="F61" s="20">
        <f t="shared" si="3"/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f>D$21</f>
        <v>0.374</v>
      </c>
      <c r="E64" s="7">
        <f>E$21</f>
        <v>0</v>
      </c>
      <c r="F64" s="14">
        <f t="shared" ref="F64" si="4">E64-D64</f>
        <v>-0.374</v>
      </c>
      <c r="G64" s="9">
        <f>IF(ISERROR(E64/D64-1)=TRUE,0,(E64/D64-1))</f>
        <v>-1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8.859</v>
      </c>
      <c r="E66" s="7">
        <f>E52+E58</f>
        <v>8.9964033897099096</v>
      </c>
      <c r="F66" s="14">
        <f>E66-D66</f>
        <v>0.13740338970990962</v>
      </c>
      <c r="G66" s="9">
        <f>IF(ISERROR(E66/D66-1)=TRUE,0,(E66/D66-1))</f>
        <v>1.5510033831122039E-2</v>
      </c>
    </row>
    <row r="67" spans="2:7" ht="12" customHeight="1">
      <c r="B67" s="66" t="s">
        <v>18</v>
      </c>
      <c r="C67" s="60" t="s">
        <v>9</v>
      </c>
      <c r="D67" s="23">
        <f>D53+D62+D64</f>
        <v>10.758467001624</v>
      </c>
      <c r="E67" s="23">
        <f>E53+E62+E64</f>
        <v>11.12272294304719</v>
      </c>
      <c r="F67" s="20">
        <f>E67-D67</f>
        <v>0.36425594142319007</v>
      </c>
      <c r="G67" s="21">
        <f>IF(ISERROR(E67/D67-1)=TRUE,0,(E67/D67-1))</f>
        <v>3.3857606419967157E-2</v>
      </c>
    </row>
    <row r="68" spans="2:7">
      <c r="B68" s="67" t="s">
        <v>23</v>
      </c>
      <c r="C68" s="60"/>
      <c r="D68" s="11">
        <f>D66+D67</f>
        <v>19.617467001624</v>
      </c>
      <c r="E68" s="11">
        <f>E66+E67</f>
        <v>20.119126332757098</v>
      </c>
      <c r="F68" s="11">
        <f>F54+F58+F62+F64</f>
        <v>0.50165933113309902</v>
      </c>
      <c r="G68" s="24">
        <f>IF(ISERROR(E68/D68-1)=TRUE,0,(E68/D68-1))</f>
        <v>2.5572074676693424E-2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f>D9</f>
        <v>8.2360000000000007</v>
      </c>
      <c r="E71" s="16">
        <f>E$9</f>
        <v>8.840403389709909</v>
      </c>
      <c r="F71" s="14">
        <f t="shared" si="0"/>
        <v>0.60440338970990837</v>
      </c>
      <c r="G71" s="9">
        <f>IF(ISERROR(E71/D71-1)=TRUE,0,(E71/D71-1))</f>
        <v>7.3385549989061216E-2</v>
      </c>
    </row>
    <row r="72" spans="2:7" ht="15">
      <c r="B72" s="64" t="s">
        <v>10</v>
      </c>
      <c r="C72" s="60" t="s">
        <v>9</v>
      </c>
      <c r="D72" s="18">
        <v>2.4740000000000002</v>
      </c>
      <c r="E72" s="22">
        <v>2.661308501597885</v>
      </c>
      <c r="F72" s="20">
        <f t="shared" si="0"/>
        <v>0.18730850159788481</v>
      </c>
      <c r="G72" s="21">
        <f>IF(ISERROR(E72/D72-1)=TRUE,0,(E72/D72-1))</f>
        <v>7.5710792885159472E-2</v>
      </c>
    </row>
    <row r="73" spans="2:7">
      <c r="B73" s="63" t="s">
        <v>11</v>
      </c>
      <c r="C73" s="60"/>
      <c r="D73" s="7">
        <f>SUM(D69:D72)</f>
        <v>10.71</v>
      </c>
      <c r="E73" s="16">
        <f>SUM(E69:E72)</f>
        <v>11.501711891307794</v>
      </c>
      <c r="F73" s="14">
        <f t="shared" si="0"/>
        <v>0.79171189130779318</v>
      </c>
      <c r="G73" s="9">
        <f>IF(ISERROR(E73/D73-1)=TRUE,0,(E73/D73-1))</f>
        <v>7.3922678926964913E-2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f>D$13</f>
        <v>0.46699999999999997</v>
      </c>
      <c r="E75" s="16">
        <f>E$13</f>
        <v>0</v>
      </c>
      <c r="F75" s="14">
        <f t="shared" si="0"/>
        <v>-0.46699999999999997</v>
      </c>
      <c r="G75" s="9">
        <f>IF(ISERROR(E75/D75-1)=TRUE,0,(E75/D75-1))</f>
        <v>-1</v>
      </c>
    </row>
    <row r="76" spans="2:7" ht="15">
      <c r="B76" s="64" t="s">
        <v>13</v>
      </c>
      <c r="C76" s="60" t="s">
        <v>9</v>
      </c>
      <c r="D76" s="23">
        <f>D$14</f>
        <v>0.156</v>
      </c>
      <c r="E76" s="25">
        <f>E$14</f>
        <v>0.156</v>
      </c>
      <c r="F76" s="20">
        <f t="shared" si="0"/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SUM(D74:D76)</f>
        <v>0.623</v>
      </c>
      <c r="E77" s="16">
        <f>SUM(E74:E76)</f>
        <v>0.156</v>
      </c>
      <c r="F77" s="14">
        <f t="shared" si="0"/>
        <v>-0.46699999999999997</v>
      </c>
      <c r="G77" s="9">
        <f>IF(ISERROR(E77/D77-1)=TRUE,0,(E77/D77-1))</f>
        <v>-0.7495987158908507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7">
        <f>D$17</f>
        <v>0.65740539162400002</v>
      </c>
      <c r="E79" s="16">
        <f>E$17</f>
        <v>0.65740539162400002</v>
      </c>
      <c r="F79" s="14">
        <f t="shared" ref="F79:F80" si="5"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23">
        <f>D$18</f>
        <v>-2.393839E-2</v>
      </c>
      <c r="E80" s="25">
        <f>E$18</f>
        <v>-2.393839E-2</v>
      </c>
      <c r="F80" s="20">
        <f t="shared" si="5"/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f>D$21</f>
        <v>0.374</v>
      </c>
      <c r="E83" s="7">
        <f>E$21</f>
        <v>0</v>
      </c>
      <c r="F83" s="14">
        <f t="shared" ref="F83" si="6">E83-D83</f>
        <v>-0.374</v>
      </c>
      <c r="G83" s="9">
        <f>IF(ISERROR(E83/D83-1)=TRUE,0,(E83/D83-1))</f>
        <v>-1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8.859</v>
      </c>
      <c r="E85" s="7">
        <f>E71+E77</f>
        <v>8.9964033897099096</v>
      </c>
      <c r="F85" s="14">
        <f>E85-D85</f>
        <v>0.13740338970990962</v>
      </c>
      <c r="G85" s="9">
        <f>IF(ISERROR(E85/D85-1)=TRUE,0,(E85/D85-1))</f>
        <v>1.5510033831122039E-2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3.4814670016240004</v>
      </c>
      <c r="E86" s="23">
        <f>E72+E81+E83</f>
        <v>3.2947755032218851</v>
      </c>
      <c r="F86" s="20">
        <f>E86-D86</f>
        <v>-0.1866914984021153</v>
      </c>
      <c r="G86" s="21">
        <f>IF(ISERROR(E86/D86-1)=TRUE,0,(E86/D86-1))</f>
        <v>-5.3624376825926912E-2</v>
      </c>
    </row>
    <row r="87" spans="2:7">
      <c r="B87" s="67" t="s">
        <v>23</v>
      </c>
      <c r="C87" s="60"/>
      <c r="D87" s="11">
        <f>D85+D86</f>
        <v>12.340467001624001</v>
      </c>
      <c r="E87" s="11">
        <f>E85+E86</f>
        <v>12.291178892931795</v>
      </c>
      <c r="F87" s="11">
        <f>F73+F77+F81+F83</f>
        <v>-4.9288108692206789E-2</v>
      </c>
      <c r="G87" s="24">
        <f>IF(ISERROR(E87/D87-1)=TRUE,0,(E87/D87-1))</f>
        <v>-3.9940229722035259E-3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f>D9</f>
        <v>8.2360000000000007</v>
      </c>
      <c r="E91" s="16">
        <f>E$9</f>
        <v>8.840403389709909</v>
      </c>
      <c r="F91" s="14">
        <f t="shared" si="0"/>
        <v>0.60440338970990837</v>
      </c>
      <c r="G91" s="9">
        <f>IF(ISERROR(E91/D91-1)=TRUE,0,(E91/D91-1))</f>
        <v>7.3385549989061216E-2</v>
      </c>
    </row>
    <row r="92" spans="2:7" ht="15">
      <c r="B92" s="64" t="s">
        <v>10</v>
      </c>
      <c r="C92" s="60" t="s">
        <v>9</v>
      </c>
      <c r="D92" s="18">
        <f>D53</f>
        <v>9.7509999999999994</v>
      </c>
      <c r="E92" s="22">
        <f>E53</f>
        <v>10.48925594142319</v>
      </c>
      <c r="F92" s="20">
        <f t="shared" si="0"/>
        <v>0.73825594142319062</v>
      </c>
      <c r="G92" s="21">
        <f>IF(ISERROR(E92/D92-1)=TRUE,0,(E92/D92-1))</f>
        <v>7.5710792885159472E-2</v>
      </c>
    </row>
    <row r="93" spans="2:7">
      <c r="B93" s="63" t="s">
        <v>11</v>
      </c>
      <c r="C93" s="60"/>
      <c r="D93" s="7">
        <f>SUM(D89:D92)</f>
        <v>17.987000000000002</v>
      </c>
      <c r="E93" s="16">
        <f>SUM(E89:E92)</f>
        <v>19.329659331133101</v>
      </c>
      <c r="F93" s="14">
        <f t="shared" si="0"/>
        <v>1.342659331133099</v>
      </c>
      <c r="G93" s="9">
        <f>IF(ISERROR(E93/D93-1)=TRUE,0,(E93/D93-1))</f>
        <v>7.4646096132378936E-2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f>D$13</f>
        <v>0.46699999999999997</v>
      </c>
      <c r="E95" s="16">
        <f>E$13</f>
        <v>0</v>
      </c>
      <c r="F95" s="14">
        <f t="shared" si="0"/>
        <v>-0.46699999999999997</v>
      </c>
      <c r="G95" s="9">
        <f>IF(ISERROR(E95/D95-1)=TRUE,0,(E95/D95-1))</f>
        <v>-1</v>
      </c>
    </row>
    <row r="96" spans="2:7" ht="15">
      <c r="B96" s="64" t="s">
        <v>13</v>
      </c>
      <c r="C96" s="60" t="s">
        <v>9</v>
      </c>
      <c r="D96" s="23">
        <f>D$14</f>
        <v>0.156</v>
      </c>
      <c r="E96" s="25">
        <f>E$14</f>
        <v>0.156</v>
      </c>
      <c r="F96" s="20">
        <f t="shared" si="0"/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SUM(D94:D96)</f>
        <v>0.623</v>
      </c>
      <c r="E97" s="16">
        <f>SUM(E94:E96)</f>
        <v>0.156</v>
      </c>
      <c r="F97" s="14">
        <f t="shared" si="0"/>
        <v>-0.46699999999999997</v>
      </c>
      <c r="G97" s="9">
        <f>IF(ISERROR(E97/D97-1)=TRUE,0,(E97/D97-1))</f>
        <v>-0.7495987158908507</v>
      </c>
    </row>
    <row r="98" spans="2:7" ht="6.6" customHeight="1">
      <c r="B98" s="63"/>
      <c r="C98" s="60"/>
      <c r="D98" s="18"/>
      <c r="E98" s="22"/>
      <c r="F98" s="20"/>
      <c r="G98" s="21"/>
    </row>
    <row r="99" spans="2:7">
      <c r="B99" s="63" t="s">
        <v>14</v>
      </c>
      <c r="C99" s="60" t="s">
        <v>9</v>
      </c>
      <c r="D99" s="7">
        <f>D$17</f>
        <v>0.65740539162400002</v>
      </c>
      <c r="E99" s="16">
        <f>E$17</f>
        <v>0.65740539162400002</v>
      </c>
      <c r="F99" s="14">
        <f t="shared" ref="F99:F100" si="7"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23">
        <f>D$18</f>
        <v>-2.393839E-2</v>
      </c>
      <c r="E100" s="25">
        <f>E$18</f>
        <v>-2.393839E-2</v>
      </c>
      <c r="F100" s="20">
        <f t="shared" si="7"/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18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f>D$21</f>
        <v>0.374</v>
      </c>
      <c r="E103" s="7">
        <f>E$21</f>
        <v>0</v>
      </c>
      <c r="F103" s="14">
        <f t="shared" ref="F103" si="8">E103-D103</f>
        <v>-0.374</v>
      </c>
      <c r="G103" s="9">
        <f>IF(ISERROR(E103/D103-1)=TRUE,0,(E103/D103-1))</f>
        <v>-1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8.859</v>
      </c>
      <c r="E105" s="7">
        <f>E91+E97</f>
        <v>8.9964033897099096</v>
      </c>
      <c r="F105" s="14">
        <f>E105-D105</f>
        <v>0.13740338970990962</v>
      </c>
      <c r="G105" s="9">
        <f>IF(ISERROR(E105/D105-1)=TRUE,0,(E105/D105-1))</f>
        <v>1.5510033831122039E-2</v>
      </c>
    </row>
    <row r="106" spans="2:7" ht="13.5" customHeight="1">
      <c r="B106" s="66" t="s">
        <v>18</v>
      </c>
      <c r="C106" s="60" t="s">
        <v>9</v>
      </c>
      <c r="D106" s="23">
        <f>D92+D101+D103</f>
        <v>10.758467001624</v>
      </c>
      <c r="E106" s="23">
        <f>E92+E101+E103</f>
        <v>11.12272294304719</v>
      </c>
      <c r="F106" s="20">
        <f>E106-D106</f>
        <v>0.36425594142319007</v>
      </c>
      <c r="G106" s="21">
        <f>IF(ISERROR(E106/D106-1)=TRUE,0,(E106/D106-1))</f>
        <v>3.3857606419967157E-2</v>
      </c>
    </row>
    <row r="107" spans="2:7">
      <c r="B107" s="67" t="s">
        <v>23</v>
      </c>
      <c r="C107" s="60" t="s">
        <v>9</v>
      </c>
      <c r="D107" s="11">
        <f>D105+D106</f>
        <v>19.617467001624</v>
      </c>
      <c r="E107" s="11">
        <f>E105+E106</f>
        <v>20.119126332757098</v>
      </c>
      <c r="F107" s="11">
        <f>F93+F97+F101+F103</f>
        <v>0.50165933113309902</v>
      </c>
      <c r="G107" s="24">
        <f>IF(ISERROR(E107/D107-1)=TRUE,0,(E107/D107-1))</f>
        <v>2.5572074676693424E-2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f>D9</f>
        <v>8.2360000000000007</v>
      </c>
      <c r="E110" s="16">
        <f>E$9</f>
        <v>8.840403389709909</v>
      </c>
      <c r="F110" s="14">
        <f t="shared" si="0"/>
        <v>0.60440338970990837</v>
      </c>
      <c r="G110" s="9">
        <f>IF(ISERROR(E110/D110-1)=TRUE,0,(E110/D110-1))</f>
        <v>7.3385549989061216E-2</v>
      </c>
    </row>
    <row r="111" spans="2:7" ht="15">
      <c r="B111" s="64" t="s">
        <v>10</v>
      </c>
      <c r="C111" s="60" t="s">
        <v>9</v>
      </c>
      <c r="D111" s="18">
        <f>D72</f>
        <v>2.4740000000000002</v>
      </c>
      <c r="E111" s="22">
        <f>E72</f>
        <v>2.661308501597885</v>
      </c>
      <c r="F111" s="20">
        <f t="shared" si="0"/>
        <v>0.18730850159788481</v>
      </c>
      <c r="G111" s="21">
        <f>IF(ISERROR(E111/D111-1)=TRUE,0,(E111/D111-1))</f>
        <v>7.5710792885159472E-2</v>
      </c>
    </row>
    <row r="112" spans="2:7">
      <c r="B112" s="63" t="s">
        <v>11</v>
      </c>
      <c r="C112" s="60"/>
      <c r="D112" s="7">
        <f>SUM(D109:D111)</f>
        <v>10.71</v>
      </c>
      <c r="E112" s="16">
        <f>SUM(E109:E111)</f>
        <v>11.501711891307794</v>
      </c>
      <c r="F112" s="14">
        <f t="shared" si="0"/>
        <v>0.79171189130779318</v>
      </c>
      <c r="G112" s="9">
        <f>IF(ISERROR(E112/D112-1)=TRUE,0,(E112/D112-1))</f>
        <v>7.3922678926964913E-2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f>D$13</f>
        <v>0.46699999999999997</v>
      </c>
      <c r="E114" s="16">
        <f>E$13</f>
        <v>0</v>
      </c>
      <c r="F114" s="14">
        <f t="shared" si="0"/>
        <v>-0.46699999999999997</v>
      </c>
      <c r="G114" s="9">
        <f>IF(ISERROR(E114/D114-1)=TRUE,0,(E114/D114-1))</f>
        <v>-1</v>
      </c>
    </row>
    <row r="115" spans="2:7" ht="15">
      <c r="B115" s="64" t="s">
        <v>13</v>
      </c>
      <c r="C115" s="60" t="s">
        <v>9</v>
      </c>
      <c r="D115" s="23">
        <f>D$14</f>
        <v>0.156</v>
      </c>
      <c r="E115" s="25">
        <f>E$14</f>
        <v>0.156</v>
      </c>
      <c r="F115" s="20">
        <f t="shared" si="0"/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0.623</v>
      </c>
      <c r="E116" s="16">
        <f>SUM(E114:E115)</f>
        <v>0.156</v>
      </c>
      <c r="F116" s="14">
        <f t="shared" si="0"/>
        <v>-0.46699999999999997</v>
      </c>
      <c r="G116" s="9">
        <f>IF(ISERROR(E116/D116-1)=TRUE,0,(E116/D116-1))</f>
        <v>-0.7495987158908507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7">
        <f>D$17</f>
        <v>0.65740539162400002</v>
      </c>
      <c r="E118" s="16">
        <f>E$17</f>
        <v>0.65740539162400002</v>
      </c>
      <c r="F118" s="14">
        <f t="shared" ref="F118:F119" si="9"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23">
        <f>D$18</f>
        <v>-2.393839E-2</v>
      </c>
      <c r="E119" s="25">
        <f>E$18</f>
        <v>-2.393839E-2</v>
      </c>
      <c r="F119" s="20">
        <f t="shared" si="9"/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18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f>D$21</f>
        <v>0.374</v>
      </c>
      <c r="E122" s="7">
        <f>E$21</f>
        <v>0</v>
      </c>
      <c r="F122" s="14">
        <f t="shared" ref="F122" si="10">E122-D122</f>
        <v>-0.374</v>
      </c>
      <c r="G122" s="9">
        <f>IF(ISERROR(E122/D122-1)=TRUE,0,(E122/D122-1))</f>
        <v>-1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8.859</v>
      </c>
      <c r="E124" s="7">
        <f>E110+E116</f>
        <v>8.9964033897099096</v>
      </c>
      <c r="F124" s="14">
        <f>E124-D124</f>
        <v>0.13740338970990962</v>
      </c>
      <c r="G124" s="9">
        <f>IF(ISERROR(E124/D124-1)=TRUE,0,(E124/D124-1))</f>
        <v>1.5510033831122039E-2</v>
      </c>
    </row>
    <row r="125" spans="2:7" ht="14.85" customHeight="1">
      <c r="B125" s="66" t="s">
        <v>18</v>
      </c>
      <c r="C125" s="60" t="s">
        <v>9</v>
      </c>
      <c r="D125" s="23">
        <f>D111+D120+D122</f>
        <v>3.4814670016240004</v>
      </c>
      <c r="E125" s="23">
        <f>E111+E120+E122</f>
        <v>3.2947755032218851</v>
      </c>
      <c r="F125" s="20">
        <f>E125-D125</f>
        <v>-0.1866914984021153</v>
      </c>
      <c r="G125" s="21">
        <f>IF(ISERROR(E125/D125-1)=TRUE,0,(E125/D125-1))</f>
        <v>-5.3624376825926912E-2</v>
      </c>
    </row>
    <row r="126" spans="2:7">
      <c r="B126" s="67" t="s">
        <v>23</v>
      </c>
      <c r="C126" s="60" t="s">
        <v>9</v>
      </c>
      <c r="D126" s="11">
        <f>D124+D125</f>
        <v>12.340467001624001</v>
      </c>
      <c r="E126" s="11">
        <f>E124+E125</f>
        <v>12.291178892931795</v>
      </c>
      <c r="F126" s="11">
        <f>F112+F116+F120+F122</f>
        <v>-4.9288108692206789E-2</v>
      </c>
      <c r="G126" s="24">
        <f>IF(ISERROR(E126/D126-1)=TRUE,0,(E126/D126-1))</f>
        <v>-3.9940229722035259E-3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f>D$6</f>
        <v>19.170000000000002</v>
      </c>
      <c r="E130" s="26">
        <f>E$6</f>
        <v>20.082455561777145</v>
      </c>
      <c r="F130" s="45">
        <f t="shared" ref="F130" si="11">E130-D130</f>
        <v>0.91245556177714349</v>
      </c>
      <c r="G130" s="24">
        <f>IF(ISERROR(E130/D130-1)=TRUE,0,(E130/D130-1))</f>
        <v>4.7598099205902189E-2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f>D$9</f>
        <v>8.2360000000000007</v>
      </c>
      <c r="E134" s="16">
        <f>E$9</f>
        <v>8.840403389709909</v>
      </c>
      <c r="F134" s="14">
        <f t="shared" ref="F134:F136" si="12">E134-D134</f>
        <v>0.60440338970990837</v>
      </c>
      <c r="G134" s="9">
        <f>IF(ISERROR(E134/D134-1)=TRUE,0,(E134/D134-1))</f>
        <v>7.3385549989061216E-2</v>
      </c>
    </row>
    <row r="135" spans="2:7" ht="16.5" customHeight="1">
      <c r="B135" s="64" t="s">
        <v>10</v>
      </c>
      <c r="C135" s="60" t="s">
        <v>9</v>
      </c>
      <c r="D135" s="18">
        <v>25.625999999999998</v>
      </c>
      <c r="E135" s="22">
        <v>27.54701407798283</v>
      </c>
      <c r="F135" s="20">
        <f t="shared" si="12"/>
        <v>1.9210140779828322</v>
      </c>
      <c r="G135" s="21">
        <f>IF(ISERROR(E135/D135-1)=TRUE,0,(E135/D135-1))</f>
        <v>7.496347763922695E-2</v>
      </c>
    </row>
    <row r="136" spans="2:7" ht="16.5" customHeight="1">
      <c r="B136" s="63" t="s">
        <v>11</v>
      </c>
      <c r="C136" s="60"/>
      <c r="D136" s="7">
        <f>SUM(D132:D135)</f>
        <v>33.861999999999995</v>
      </c>
      <c r="E136" s="16">
        <f>SUM(E134:E135)</f>
        <v>36.387417467692742</v>
      </c>
      <c r="F136" s="14">
        <f t="shared" si="12"/>
        <v>2.5254174676927477</v>
      </c>
      <c r="G136" s="9">
        <f>IF(ISERROR(E136/D136-1)=TRUE,0,(E136/D136-1))</f>
        <v>7.4579690145081479E-2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f>D$13</f>
        <v>0.46699999999999997</v>
      </c>
      <c r="E138" s="16">
        <f>E$13</f>
        <v>0</v>
      </c>
      <c r="F138" s="14">
        <f t="shared" ref="F138:F140" si="13">E138-D138</f>
        <v>-0.46699999999999997</v>
      </c>
      <c r="G138" s="9">
        <f>IF(ISERROR(E138/D138-1)=TRUE,0,(E138/D138-1))</f>
        <v>-1</v>
      </c>
    </row>
    <row r="139" spans="2:7" ht="16.5" customHeight="1">
      <c r="B139" s="64" t="s">
        <v>13</v>
      </c>
      <c r="C139" s="60" t="s">
        <v>9</v>
      </c>
      <c r="D139" s="23">
        <f>D$14</f>
        <v>0.156</v>
      </c>
      <c r="E139" s="25">
        <f>E$14</f>
        <v>0.156</v>
      </c>
      <c r="F139" s="20">
        <f t="shared" si="13"/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SUM(D137:D139)</f>
        <v>0.623</v>
      </c>
      <c r="E140" s="16">
        <f>SUM(E137:E139)</f>
        <v>0.156</v>
      </c>
      <c r="F140" s="14">
        <f t="shared" si="13"/>
        <v>-0.46699999999999997</v>
      </c>
      <c r="G140" s="9">
        <f>IF(ISERROR(E140/D140-1)=TRUE,0,(E140/D140-1))</f>
        <v>-0.7495987158908507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7">
        <f>D$17</f>
        <v>0.65740539162400002</v>
      </c>
      <c r="E142" s="16">
        <f>E$17</f>
        <v>0.65740539162400002</v>
      </c>
      <c r="F142" s="14">
        <f t="shared" ref="F142:F143" si="14"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23">
        <f>D$18</f>
        <v>-2.393839E-2</v>
      </c>
      <c r="E143" s="25">
        <f>E$18</f>
        <v>-2.393839E-2</v>
      </c>
      <c r="F143" s="20">
        <f t="shared" si="14"/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18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f>D$21</f>
        <v>0.374</v>
      </c>
      <c r="E146" s="7">
        <f>E$21</f>
        <v>0</v>
      </c>
      <c r="F146" s="14">
        <f t="shared" ref="F146" si="15">E146-D146</f>
        <v>-0.374</v>
      </c>
      <c r="G146" s="9">
        <f>IF(ISERROR(E146/D146-1)=TRUE,0,(E146/D146-1))</f>
        <v>-1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8.859</v>
      </c>
      <c r="E148" s="7">
        <f>E134+E140</f>
        <v>8.9964033897099096</v>
      </c>
      <c r="F148" s="14">
        <f>E148-D148</f>
        <v>0.13740338970990962</v>
      </c>
      <c r="G148" s="9">
        <f>IF(ISERROR(E148/D148-1)=TRUE,0,(E148/D148-1))</f>
        <v>1.5510033831122039E-2</v>
      </c>
    </row>
    <row r="149" spans="2:7" ht="15.6" customHeight="1">
      <c r="B149" s="66" t="s">
        <v>18</v>
      </c>
      <c r="C149" s="60" t="s">
        <v>9</v>
      </c>
      <c r="D149" s="23">
        <f>D135+D144+D146</f>
        <v>26.633467001623995</v>
      </c>
      <c r="E149" s="23">
        <f>E135+E144+E146</f>
        <v>28.180481079606828</v>
      </c>
      <c r="F149" s="20">
        <f>E149-D149</f>
        <v>1.5470140779828334</v>
      </c>
      <c r="G149" s="21">
        <f>IF(ISERROR(E149/D149-1)=TRUE,0,(E149/D149-1))</f>
        <v>5.8085343447344062E-2</v>
      </c>
    </row>
    <row r="150" spans="2:7" ht="16.5" customHeight="1">
      <c r="B150" s="67" t="s">
        <v>23</v>
      </c>
      <c r="C150" s="60" t="s">
        <v>9</v>
      </c>
      <c r="D150" s="11">
        <f>D148+D149</f>
        <v>35.492467001623993</v>
      </c>
      <c r="E150" s="11">
        <f>E148+E149</f>
        <v>37.17688446931674</v>
      </c>
      <c r="F150" s="11">
        <f>F136+F140+F144+F146</f>
        <v>1.6844174676927475</v>
      </c>
      <c r="G150" s="24">
        <f>IF(ISERROR(E150/D150-1)=TRUE,0,(E150/D150-1))</f>
        <v>4.7458449918842627E-2</v>
      </c>
    </row>
    <row r="151" spans="2:7" ht="16.5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f>D$9</f>
        <v>8.2360000000000007</v>
      </c>
      <c r="E153" s="16">
        <f>E$9</f>
        <v>8.840403389709909</v>
      </c>
      <c r="F153" s="14">
        <f t="shared" ref="F153:F155" si="16">E153-D153</f>
        <v>0.60440338970990837</v>
      </c>
      <c r="G153" s="9">
        <f>IF(ISERROR(E153/D153-1)=TRUE,0,(E153/D153-1))</f>
        <v>7.3385549989061216E-2</v>
      </c>
    </row>
    <row r="154" spans="2:7" ht="16.5" customHeight="1">
      <c r="B154" s="64" t="s">
        <v>10</v>
      </c>
      <c r="C154" s="60" t="s">
        <v>9</v>
      </c>
      <c r="D154" s="18">
        <v>8.6950000000000003</v>
      </c>
      <c r="E154" s="22">
        <f>E155-E153</f>
        <v>9.3533053441364622</v>
      </c>
      <c r="F154" s="20">
        <f t="shared" si="16"/>
        <v>0.65830534413646191</v>
      </c>
      <c r="G154" s="21">
        <f>IF(ISERROR(E154/D154-1)=TRUE,0,(E154/D154-1))</f>
        <v>7.5710792885159472E-2</v>
      </c>
    </row>
    <row r="155" spans="2:7" ht="16.5" customHeight="1">
      <c r="B155" s="63" t="s">
        <v>11</v>
      </c>
      <c r="C155" s="60"/>
      <c r="D155" s="7">
        <f>SUM(D152:D154)</f>
        <v>16.931000000000001</v>
      </c>
      <c r="E155" s="16">
        <f>E$11</f>
        <v>18.193708733846371</v>
      </c>
      <c r="F155" s="14">
        <f t="shared" si="16"/>
        <v>1.2627087338463703</v>
      </c>
      <c r="G155" s="9">
        <f>IF(ISERROR(E155/D155-1)=TRUE,0,(E155/D155-1))</f>
        <v>7.4579690145081257E-2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f>D$13</f>
        <v>0.46699999999999997</v>
      </c>
      <c r="E157" s="16">
        <f>E$13</f>
        <v>0</v>
      </c>
      <c r="F157" s="14">
        <f t="shared" ref="F157:F159" si="17">E157-D157</f>
        <v>-0.46699999999999997</v>
      </c>
      <c r="G157" s="9">
        <f>IF(ISERROR(E157/D157-1)=TRUE,0,(E157/D157-1))</f>
        <v>-1</v>
      </c>
    </row>
    <row r="158" spans="2:7" ht="16.5" customHeight="1">
      <c r="B158" s="64" t="s">
        <v>13</v>
      </c>
      <c r="C158" s="60" t="s">
        <v>9</v>
      </c>
      <c r="D158" s="23">
        <f>D$14</f>
        <v>0.156</v>
      </c>
      <c r="E158" s="25">
        <f>E$14</f>
        <v>0.156</v>
      </c>
      <c r="F158" s="20">
        <f t="shared" si="17"/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SUM(D156:D158)</f>
        <v>0.623</v>
      </c>
      <c r="E159" s="16">
        <f>SUM(E156:E158)</f>
        <v>0.156</v>
      </c>
      <c r="F159" s="14">
        <f t="shared" si="17"/>
        <v>-0.46699999999999997</v>
      </c>
      <c r="G159" s="9">
        <f>IF(ISERROR(E159/D159-1)=TRUE,0,(E159/D159-1))</f>
        <v>-0.7495987158908507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7">
        <f>D$17</f>
        <v>0.65740539162400002</v>
      </c>
      <c r="E161" s="16">
        <f>E$17</f>
        <v>0.65740539162400002</v>
      </c>
      <c r="F161" s="14">
        <f t="shared" ref="F161:F162" si="18"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7">
        <f>D$18</f>
        <v>-2.393839E-2</v>
      </c>
      <c r="E162" s="16">
        <f>E$18</f>
        <v>-2.393839E-2</v>
      </c>
      <c r="F162" s="20">
        <f t="shared" si="18"/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18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f>D$21</f>
        <v>0.374</v>
      </c>
      <c r="E165" s="7">
        <f>E$21</f>
        <v>0</v>
      </c>
      <c r="F165" s="14">
        <f t="shared" ref="F165" si="19">E165-D165</f>
        <v>-0.374</v>
      </c>
      <c r="G165" s="9">
        <f>IF(ISERROR(E165/D165-1)=TRUE,0,(E165/D165-1))</f>
        <v>-1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8.859</v>
      </c>
      <c r="E167" s="7">
        <f>E153+E159</f>
        <v>8.9964033897099096</v>
      </c>
      <c r="F167" s="14">
        <f>E167-D167</f>
        <v>0.13740338970990962</v>
      </c>
      <c r="G167" s="9">
        <f>IF(ISERROR(E167/D167-1)=TRUE,0,(E167/D167-1))</f>
        <v>1.5510033831122039E-2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9.7024670016240009</v>
      </c>
      <c r="E168" s="23">
        <f>E154+E163+E165</f>
        <v>9.9867723457604622</v>
      </c>
      <c r="F168" s="20">
        <f>E168-D168</f>
        <v>0.28430534413646136</v>
      </c>
      <c r="G168" s="21">
        <f>IF(ISERROR(E168/D168-1)=TRUE,0,(E168/D168-1))</f>
        <v>2.9302376817037734E-2</v>
      </c>
    </row>
    <row r="169" spans="2:7" ht="16.5" customHeight="1">
      <c r="B169" s="67" t="s">
        <v>23</v>
      </c>
      <c r="C169" s="60" t="s">
        <v>9</v>
      </c>
      <c r="D169" s="11">
        <f>D167+D168</f>
        <v>18.561467001624003</v>
      </c>
      <c r="E169" s="11">
        <f>E167+E168</f>
        <v>18.983175735470372</v>
      </c>
      <c r="F169" s="11">
        <f>F155+F159+F163+F165</f>
        <v>0.42170873384637031</v>
      </c>
      <c r="G169" s="24">
        <f>IF(ISERROR(E169/D169-1)=TRUE,0,(E169/D169-1))</f>
        <v>2.2719579966899772E-2</v>
      </c>
    </row>
    <row r="170" spans="2:7" ht="16.5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f>D$9</f>
        <v>8.2360000000000007</v>
      </c>
      <c r="E172" s="16">
        <f>E$9</f>
        <v>8.840403389709909</v>
      </c>
      <c r="F172" s="14">
        <f t="shared" ref="F172:F174" si="20">E172-D172</f>
        <v>0.60440338970990837</v>
      </c>
      <c r="G172" s="9">
        <f>IF(ISERROR(E172/D172-1)=TRUE,0,(E172/D172-1))</f>
        <v>7.3385549989061216E-2</v>
      </c>
    </row>
    <row r="173" spans="2:7" ht="16.5" customHeight="1">
      <c r="B173" s="64" t="s">
        <v>10</v>
      </c>
      <c r="C173" s="60" t="s">
        <v>9</v>
      </c>
      <c r="D173" s="18">
        <v>3.19</v>
      </c>
      <c r="E173" s="22">
        <v>3.4388323004152519</v>
      </c>
      <c r="F173" s="20">
        <f t="shared" si="20"/>
        <v>0.24883230041525195</v>
      </c>
      <c r="G173" s="21">
        <f>IF(ISERROR(E173/D173-1)=TRUE,0,(E173/D173-1))</f>
        <v>7.8003855929546173E-2</v>
      </c>
    </row>
    <row r="174" spans="2:7">
      <c r="B174" s="63" t="s">
        <v>11</v>
      </c>
      <c r="C174" s="60"/>
      <c r="D174" s="7">
        <f>SUM(D171:D173)</f>
        <v>11.426</v>
      </c>
      <c r="E174" s="16">
        <f>SUM(E171:E173)</f>
        <v>12.27923569012516</v>
      </c>
      <c r="F174" s="14">
        <f t="shared" si="20"/>
        <v>0.85323569012516032</v>
      </c>
      <c r="G174" s="9">
        <f>IF(ISERROR(E174/D174-1)=TRUE,0,(E174/D174-1))</f>
        <v>7.4674924744018822E-2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f>D$13</f>
        <v>0.46699999999999997</v>
      </c>
      <c r="E176" s="16">
        <f>E$13</f>
        <v>0</v>
      </c>
      <c r="F176" s="14">
        <f t="shared" ref="F176:F178" si="21">E176-D176</f>
        <v>-0.46699999999999997</v>
      </c>
      <c r="G176" s="9">
        <f>IF(ISERROR(E176/D176-1)=TRUE,0,(E176/D176-1))</f>
        <v>-1</v>
      </c>
    </row>
    <row r="177" spans="2:7" ht="16.5" customHeight="1">
      <c r="B177" s="64" t="s">
        <v>13</v>
      </c>
      <c r="C177" s="60" t="s">
        <v>9</v>
      </c>
      <c r="D177" s="23">
        <f>D$14</f>
        <v>0.156</v>
      </c>
      <c r="E177" s="25">
        <f>E$14</f>
        <v>0.156</v>
      </c>
      <c r="F177" s="20">
        <f t="shared" si="21"/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SUM(D175:D177)</f>
        <v>0.623</v>
      </c>
      <c r="E178" s="16">
        <f>SUM(E175:E177)</f>
        <v>0.156</v>
      </c>
      <c r="F178" s="14">
        <f t="shared" si="21"/>
        <v>-0.46699999999999997</v>
      </c>
      <c r="G178" s="9">
        <f>IF(ISERROR(E178/D178-1)=TRUE,0,(E178/D178-1))</f>
        <v>-0.7495987158908507</v>
      </c>
    </row>
    <row r="179" spans="2:7" ht="7.5" customHeight="1">
      <c r="B179" s="63"/>
      <c r="C179" s="60"/>
      <c r="D179" s="18"/>
      <c r="E179" s="22"/>
      <c r="F179" s="20"/>
      <c r="G179" s="21"/>
    </row>
    <row r="180" spans="2:7">
      <c r="B180" s="63" t="s">
        <v>14</v>
      </c>
      <c r="C180" s="60" t="s">
        <v>9</v>
      </c>
      <c r="D180" s="7">
        <f>D$17</f>
        <v>0.65740539162400002</v>
      </c>
      <c r="E180" s="16">
        <f>E$17</f>
        <v>0.65740539162400002</v>
      </c>
      <c r="F180" s="14">
        <f t="shared" ref="F180:F181" si="22"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23">
        <f>D$18</f>
        <v>-2.393839E-2</v>
      </c>
      <c r="E181" s="25">
        <f>E$18</f>
        <v>-2.393839E-2</v>
      </c>
      <c r="F181" s="20">
        <f t="shared" si="22"/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18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f>D$21</f>
        <v>0.374</v>
      </c>
      <c r="E184" s="7">
        <f>E$21</f>
        <v>0</v>
      </c>
      <c r="F184" s="14">
        <f t="shared" ref="F184" si="23">E184-D184</f>
        <v>-0.374</v>
      </c>
      <c r="G184" s="9">
        <f>IF(ISERROR(E184/D184-1)=TRUE,0,(E184/D184-1))</f>
        <v>-1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8.859</v>
      </c>
      <c r="E186" s="7">
        <f>E172+E178</f>
        <v>8.9964033897099096</v>
      </c>
      <c r="F186" s="14">
        <f>E186-D186</f>
        <v>0.13740338970990962</v>
      </c>
      <c r="G186" s="9">
        <f>IF(ISERROR(E186/D186-1)=TRUE,0,(E186/D186-1))</f>
        <v>1.5510033831122039E-2</v>
      </c>
    </row>
    <row r="187" spans="2:7" ht="16.5" customHeight="1">
      <c r="B187" s="66" t="s">
        <v>18</v>
      </c>
      <c r="C187" s="60" t="s">
        <v>9</v>
      </c>
      <c r="D187" s="23">
        <f>D173+D182+D184</f>
        <v>4.1974670016240001</v>
      </c>
      <c r="E187" s="23">
        <f>E173+E182+E184</f>
        <v>4.0722993020392515</v>
      </c>
      <c r="F187" s="20">
        <f>E187-D187</f>
        <v>-0.1251676995847486</v>
      </c>
      <c r="G187" s="21">
        <f>IF(ISERROR(E187/D187-1)=TRUE,0,(E187/D187-1))</f>
        <v>-2.9819817412816141E-2</v>
      </c>
    </row>
    <row r="188" spans="2:7" ht="16.5" customHeight="1">
      <c r="B188" s="67" t="s">
        <v>23</v>
      </c>
      <c r="C188" s="60" t="s">
        <v>9</v>
      </c>
      <c r="D188" s="11">
        <f>D186+D187</f>
        <v>13.056467001624</v>
      </c>
      <c r="E188" s="11">
        <f>E186+E187</f>
        <v>13.068702691749161</v>
      </c>
      <c r="F188" s="11">
        <f>F174+F178+F182+F184</f>
        <v>1.2235690125160348E-2</v>
      </c>
      <c r="G188" s="24">
        <f>IF(ISERROR(E188/D188-1)=TRUE,0,(E188/D188-1))</f>
        <v>9.3713637262204941E-4</v>
      </c>
    </row>
    <row r="189" spans="2:7" ht="8.1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16.5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f>D$6</f>
        <v>19.170000000000002</v>
      </c>
      <c r="E192" s="26">
        <f>E$6</f>
        <v>20.082455561777145</v>
      </c>
      <c r="F192" s="45">
        <f t="shared" ref="F192" si="24">E192-D192</f>
        <v>0.91245556177714349</v>
      </c>
      <c r="G192" s="24">
        <f>IF(ISERROR(E192/D192-1)=TRUE,0,(E192/D192-1))</f>
        <v>4.7598099205902189E-2</v>
      </c>
    </row>
    <row r="193" spans="2:7" ht="16.5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f>D$9</f>
        <v>8.2360000000000007</v>
      </c>
      <c r="E196" s="16">
        <f>E$9</f>
        <v>8.840403389709909</v>
      </c>
      <c r="F196" s="14">
        <f t="shared" ref="F196:F198" si="25">E196-D196</f>
        <v>0.60440338970990837</v>
      </c>
      <c r="G196" s="9">
        <f>IF(ISERROR(E196/D196-1)=TRUE,0,(E196/D196-1))</f>
        <v>7.3385549989061216E-2</v>
      </c>
    </row>
    <row r="197" spans="2:7" ht="16.5" customHeight="1">
      <c r="B197" s="64" t="s">
        <v>10</v>
      </c>
      <c r="C197" s="60" t="s">
        <v>9</v>
      </c>
      <c r="D197" s="18">
        <v>161.07400000000001</v>
      </c>
      <c r="E197" s="22">
        <f>E198-E196</f>
        <v>173.09668394875379</v>
      </c>
      <c r="F197" s="20">
        <f t="shared" si="25"/>
        <v>12.02268394875378</v>
      </c>
      <c r="G197" s="21">
        <f>IF(ISERROR(E197/D197-1)=TRUE,0,(E197/D197-1))</f>
        <v>7.464074865436876E-2</v>
      </c>
    </row>
    <row r="198" spans="2:7">
      <c r="B198" s="63" t="s">
        <v>11</v>
      </c>
      <c r="C198" s="71">
        <f>SUM(E152:E154)</f>
        <v>18.193708733846371</v>
      </c>
      <c r="D198" s="7">
        <f>SUM(D194:D197)</f>
        <v>169.31</v>
      </c>
      <c r="E198" s="16">
        <f>E11*10</f>
        <v>181.9370873384637</v>
      </c>
      <c r="F198" s="14">
        <f t="shared" si="25"/>
        <v>12.627087338463696</v>
      </c>
      <c r="G198" s="9">
        <f>IF(ISERROR(E198/D198-1)=TRUE,0,(E198/D198-1))</f>
        <v>7.4579690145081257E-2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f>D$13</f>
        <v>0.46699999999999997</v>
      </c>
      <c r="E200" s="16">
        <f>E$13</f>
        <v>0</v>
      </c>
      <c r="F200" s="14">
        <f t="shared" ref="F200:F202" si="26">E200-D200</f>
        <v>-0.46699999999999997</v>
      </c>
      <c r="G200" s="9">
        <f>IF(ISERROR(E200/D200-1)=TRUE,0,(E200/D200-1))</f>
        <v>-1</v>
      </c>
    </row>
    <row r="201" spans="2:7" ht="16.5" customHeight="1">
      <c r="B201" s="64" t="s">
        <v>13</v>
      </c>
      <c r="C201" s="60" t="s">
        <v>9</v>
      </c>
      <c r="D201" s="23">
        <f>D$14</f>
        <v>0.156</v>
      </c>
      <c r="E201" s="25">
        <f>E$14</f>
        <v>0.156</v>
      </c>
      <c r="F201" s="20">
        <f t="shared" si="26"/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SUM(D199:D201)</f>
        <v>0.623</v>
      </c>
      <c r="E202" s="16">
        <f>SUM(E199:E201)</f>
        <v>0.156</v>
      </c>
      <c r="F202" s="14">
        <f t="shared" si="26"/>
        <v>-0.46699999999999997</v>
      </c>
      <c r="G202" s="9">
        <f>IF(ISERROR(E202/D202-1)=TRUE,0,(E202/D202-1))</f>
        <v>-0.7495987158908507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7">
        <f>D$17</f>
        <v>0.65740539162400002</v>
      </c>
      <c r="E204" s="16">
        <f>E$17</f>
        <v>0.65740539162400002</v>
      </c>
      <c r="F204" s="14">
        <f t="shared" ref="F204:F205" si="27"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23">
        <f>D$18</f>
        <v>-2.393839E-2</v>
      </c>
      <c r="E205" s="25">
        <f>E$18</f>
        <v>-2.393839E-2</v>
      </c>
      <c r="F205" s="20">
        <f t="shared" si="27"/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18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f>D$21</f>
        <v>0.374</v>
      </c>
      <c r="E208" s="7">
        <f>E$21</f>
        <v>0</v>
      </c>
      <c r="F208" s="14">
        <f t="shared" ref="F208" si="28">E208-D208</f>
        <v>-0.374</v>
      </c>
      <c r="G208" s="9">
        <f>IF(ISERROR(E208/D208-1)=TRUE,0,(E208/D208-1))</f>
        <v>-1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8.859</v>
      </c>
      <c r="E210" s="7">
        <f>E196+E202</f>
        <v>8.9964033897099096</v>
      </c>
      <c r="F210" s="14">
        <f>E210-D210</f>
        <v>0.13740338970990962</v>
      </c>
      <c r="G210" s="9">
        <f>IF(ISERROR(E210/D210-1)=TRUE,0,(E210/D210-1))</f>
        <v>1.5510033831122039E-2</v>
      </c>
    </row>
    <row r="211" spans="2:7" ht="15">
      <c r="B211" s="66" t="s">
        <v>18</v>
      </c>
      <c r="C211" s="60" t="s">
        <v>9</v>
      </c>
      <c r="D211" s="23">
        <f>D197+D206+D208</f>
        <v>162.08146700162402</v>
      </c>
      <c r="E211" s="23">
        <f>E197+E206+E208</f>
        <v>173.7301509503778</v>
      </c>
      <c r="F211" s="20">
        <f>E211-D211</f>
        <v>11.648683948753785</v>
      </c>
      <c r="G211" s="21">
        <f>IF(ISERROR(E211/D211-1)=TRUE,0,(E211/D211-1))</f>
        <v>7.1869314636923143E-2</v>
      </c>
    </row>
    <row r="212" spans="2:7">
      <c r="B212" s="67" t="s">
        <v>23</v>
      </c>
      <c r="C212" s="60" t="s">
        <v>9</v>
      </c>
      <c r="D212" s="11">
        <f>D210+D211</f>
        <v>170.94046700162403</v>
      </c>
      <c r="E212" s="11">
        <f>E210+E211</f>
        <v>182.72655434008772</v>
      </c>
      <c r="F212" s="11">
        <f>F198+F202+F206+F208</f>
        <v>11.786087338463695</v>
      </c>
      <c r="G212" s="24">
        <f>IF(ISERROR(E212/D212-1)=TRUE,0,(E212/D212-1))</f>
        <v>6.8948491514017718E-2</v>
      </c>
    </row>
    <row r="213" spans="2:7" ht="16.5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f>D$9</f>
        <v>8.2360000000000007</v>
      </c>
      <c r="E215" s="16">
        <f>E$9</f>
        <v>8.840403389709909</v>
      </c>
      <c r="F215" s="14">
        <f t="shared" ref="F215:F217" si="29">E215-D215</f>
        <v>0.60440338970990837</v>
      </c>
      <c r="G215" s="9">
        <f>IF(ISERROR(E215/D215-1)=TRUE,0,(E215/D215-1))</f>
        <v>7.3385549989061216E-2</v>
      </c>
    </row>
    <row r="216" spans="2:7" ht="16.5" customHeight="1">
      <c r="B216" s="64" t="s">
        <v>10</v>
      </c>
      <c r="C216" s="60" t="s">
        <v>9</v>
      </c>
      <c r="D216" s="18">
        <v>5.9859999999999989</v>
      </c>
      <c r="E216" s="22">
        <v>6.4412461364251712</v>
      </c>
      <c r="F216" s="20">
        <f t="shared" si="29"/>
        <v>0.45524613642517231</v>
      </c>
      <c r="G216" s="21">
        <f>IF(ISERROR(E216/D216-1)=TRUE,0,(E216/D216-1))</f>
        <v>7.6051810294883504E-2</v>
      </c>
    </row>
    <row r="217" spans="2:7" ht="16.5" customHeight="1">
      <c r="B217" s="63" t="s">
        <v>11</v>
      </c>
      <c r="C217" s="60"/>
      <c r="D217" s="7">
        <f>SUM(D214:D216)</f>
        <v>14.222</v>
      </c>
      <c r="E217" s="16">
        <f>SUM(E214:E216)</f>
        <v>15.28164952613508</v>
      </c>
      <c r="F217" s="14">
        <f t="shared" si="29"/>
        <v>1.0596495261350807</v>
      </c>
      <c r="G217" s="9">
        <f>IF(ISERROR(E217/D217-1)=TRUE,0,(E217/D217-1))</f>
        <v>7.450777149030241E-2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f>D$13</f>
        <v>0.46699999999999997</v>
      </c>
      <c r="E219" s="16">
        <f>E$13</f>
        <v>0</v>
      </c>
      <c r="F219" s="14">
        <f t="shared" ref="F219:F221" si="30">E219-D219</f>
        <v>-0.46699999999999997</v>
      </c>
      <c r="G219" s="9">
        <f>IF(ISERROR(E219/D219-1)=TRUE,0,(E219/D219-1))</f>
        <v>-1</v>
      </c>
    </row>
    <row r="220" spans="2:7" ht="16.5" customHeight="1">
      <c r="B220" s="64" t="s">
        <v>13</v>
      </c>
      <c r="C220" s="60" t="s">
        <v>9</v>
      </c>
      <c r="D220" s="23">
        <f>D$14</f>
        <v>0.156</v>
      </c>
      <c r="E220" s="25">
        <f>E$14</f>
        <v>0.156</v>
      </c>
      <c r="F220" s="20">
        <f t="shared" si="30"/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SUM(D218:D220)</f>
        <v>0.623</v>
      </c>
      <c r="E221" s="16">
        <f>SUM(E218:E220)</f>
        <v>0.156</v>
      </c>
      <c r="F221" s="14">
        <f t="shared" si="30"/>
        <v>-0.46699999999999997</v>
      </c>
      <c r="G221" s="9">
        <f>IF(ISERROR(E221/D221-1)=TRUE,0,(E221/D221-1))</f>
        <v>-0.7495987158908507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7">
        <f>D$17</f>
        <v>0.65740539162400002</v>
      </c>
      <c r="E223" s="16">
        <f>E$17</f>
        <v>0.65740539162400002</v>
      </c>
      <c r="F223" s="14">
        <f t="shared" ref="F223:F224" si="31"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23">
        <f>D$18</f>
        <v>-2.393839E-2</v>
      </c>
      <c r="E224" s="25">
        <f>E$18</f>
        <v>-2.393839E-2</v>
      </c>
      <c r="F224" s="20">
        <f t="shared" si="31"/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18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f>D$21</f>
        <v>0.374</v>
      </c>
      <c r="E227" s="7">
        <f>E$21</f>
        <v>0</v>
      </c>
      <c r="F227" s="14">
        <f t="shared" ref="F227" si="32">E227-D227</f>
        <v>-0.374</v>
      </c>
      <c r="G227" s="9">
        <f>IF(ISERROR(E227/D227-1)=TRUE,0,(E227/D227-1))</f>
        <v>-1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8.859</v>
      </c>
      <c r="E229" s="7">
        <f>E215+E221</f>
        <v>8.9964033897099096</v>
      </c>
      <c r="F229" s="14">
        <f>E229-D229</f>
        <v>0.13740338970990962</v>
      </c>
      <c r="G229" s="9">
        <f>IF(ISERROR(E229/D229-1)=TRUE,0,(E229/D229-1))</f>
        <v>1.5510033831122039E-2</v>
      </c>
    </row>
    <row r="230" spans="1:7" ht="15">
      <c r="B230" s="66" t="s">
        <v>18</v>
      </c>
      <c r="C230" s="60" t="s">
        <v>9</v>
      </c>
      <c r="D230" s="23">
        <f>D216+D225+D227</f>
        <v>6.9934670016239986</v>
      </c>
      <c r="E230" s="23">
        <f>E216+E225+E227</f>
        <v>7.0747131380491712</v>
      </c>
      <c r="F230" s="20">
        <f>E230-D230</f>
        <v>8.1246136425172644E-2</v>
      </c>
      <c r="G230" s="21">
        <f>IF(ISERROR(E230/D230-1)=TRUE,0,(E230/D230-1))</f>
        <v>1.1617433299721869E-2</v>
      </c>
    </row>
    <row r="231" spans="1:7">
      <c r="B231" s="67" t="s">
        <v>23</v>
      </c>
      <c r="C231" s="60" t="s">
        <v>9</v>
      </c>
      <c r="D231" s="11">
        <f>D229+D230</f>
        <v>15.852467001623999</v>
      </c>
      <c r="E231" s="11">
        <f>E229+E230</f>
        <v>16.071116527759081</v>
      </c>
      <c r="F231" s="11">
        <f>F217+F221+F225+F227</f>
        <v>0.21864952613508071</v>
      </c>
      <c r="G231" s="24">
        <f>IF(ISERROR(E231/D231-1)=TRUE,0,(E231/D231-1))</f>
        <v>1.3792775983238581E-2</v>
      </c>
    </row>
    <row r="232" spans="1:7" ht="5.45" customHeight="1">
      <c r="B232" s="67"/>
      <c r="C232" s="60"/>
      <c r="D232" s="11"/>
      <c r="E232" s="11"/>
      <c r="F232" s="11"/>
      <c r="G232" s="24"/>
    </row>
    <row r="233" spans="1:7" ht="27" customHeight="1">
      <c r="A233" s="72"/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2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21.28</v>
      </c>
      <c r="E235" s="48">
        <v>21.99531132340103</v>
      </c>
      <c r="F235" s="45">
        <f t="shared" ref="F235:F674" si="33">E235-D235</f>
        <v>0.71531132340102843</v>
      </c>
      <c r="G235" s="49">
        <f>IF(ISERROR(E235/D235-1)=TRUE,0,(E235/D235-1))</f>
        <v>3.3614253919221238E-2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29"/>
      <c r="G238" s="15"/>
    </row>
    <row r="239" spans="1:7">
      <c r="B239" s="63" t="s">
        <v>8</v>
      </c>
      <c r="C239" s="60" t="s">
        <v>9</v>
      </c>
      <c r="D239" s="31">
        <v>8.1470000000000002</v>
      </c>
      <c r="E239" s="16">
        <v>8.9254391712157926</v>
      </c>
      <c r="F239" s="14">
        <f t="shared" si="33"/>
        <v>0.77843917121579231</v>
      </c>
      <c r="G239" s="9">
        <f t="shared" ref="G239:G245" si="34">IF(ISERROR(E239/D239-1)=TRUE,0,(E239/D239-1))</f>
        <v>9.5549180215513951E-2</v>
      </c>
    </row>
    <row r="240" spans="1:7" ht="15">
      <c r="B240" s="64" t="s">
        <v>10</v>
      </c>
      <c r="C240" s="60" t="s">
        <v>9</v>
      </c>
      <c r="D240" s="32">
        <v>9.42</v>
      </c>
      <c r="E240" s="22">
        <v>9.8638077248634985</v>
      </c>
      <c r="F240" s="20">
        <f t="shared" si="33"/>
        <v>0.44380772486349862</v>
      </c>
      <c r="G240" s="21">
        <f t="shared" si="34"/>
        <v>4.7113346588481875E-2</v>
      </c>
    </row>
    <row r="241" spans="2:7">
      <c r="B241" s="63" t="s">
        <v>11</v>
      </c>
      <c r="C241" s="60"/>
      <c r="D241" s="31">
        <f>SUM(D238:D240)</f>
        <v>17.567</v>
      </c>
      <c r="E241" s="16">
        <f>SUM(E238:E240)</f>
        <v>18.789246896079291</v>
      </c>
      <c r="F241" s="14">
        <f t="shared" si="33"/>
        <v>1.2222468960792909</v>
      </c>
      <c r="G241" s="9">
        <f t="shared" si="34"/>
        <v>6.9576301934268336E-2</v>
      </c>
    </row>
    <row r="242" spans="2:7" ht="6.6" customHeight="1">
      <c r="B242" s="63"/>
      <c r="C242" s="60"/>
      <c r="D242" s="31"/>
      <c r="E242" s="16"/>
      <c r="F242" s="14"/>
      <c r="G242" s="9">
        <f t="shared" si="34"/>
        <v>0</v>
      </c>
    </row>
    <row r="243" spans="2:7">
      <c r="B243" s="64" t="s">
        <v>12</v>
      </c>
      <c r="C243" s="60" t="s">
        <v>9</v>
      </c>
      <c r="D243" s="31">
        <v>0.39600000000000002</v>
      </c>
      <c r="E243" s="16">
        <v>0</v>
      </c>
      <c r="F243" s="14">
        <f t="shared" si="33"/>
        <v>-0.39600000000000002</v>
      </c>
      <c r="G243" s="9">
        <f t="shared" si="34"/>
        <v>-1</v>
      </c>
    </row>
    <row r="244" spans="2:7" ht="15">
      <c r="B244" s="64" t="s">
        <v>13</v>
      </c>
      <c r="C244" s="60" t="s">
        <v>9</v>
      </c>
      <c r="D244" s="32">
        <v>0.156</v>
      </c>
      <c r="E244" s="22">
        <f>D244</f>
        <v>0.156</v>
      </c>
      <c r="F244" s="20">
        <f t="shared" si="33"/>
        <v>0</v>
      </c>
      <c r="G244" s="21">
        <f t="shared" si="34"/>
        <v>0</v>
      </c>
    </row>
    <row r="245" spans="2:7">
      <c r="B245" s="63" t="s">
        <v>11</v>
      </c>
      <c r="C245" s="60"/>
      <c r="D245" s="31">
        <f>SUM(D242:D244)</f>
        <v>0.55200000000000005</v>
      </c>
      <c r="E245" s="16">
        <f>SUM(E242:E244)</f>
        <v>0.156</v>
      </c>
      <c r="F245" s="14">
        <f t="shared" si="33"/>
        <v>-0.39600000000000002</v>
      </c>
      <c r="G245" s="9">
        <f t="shared" si="34"/>
        <v>-0.71739130434782616</v>
      </c>
    </row>
    <row r="246" spans="2:7" ht="5.0999999999999996" customHeight="1">
      <c r="B246" s="63"/>
      <c r="C246" s="60"/>
      <c r="D246" s="31"/>
      <c r="E246" s="16"/>
      <c r="F246" s="14"/>
      <c r="G246" s="9"/>
    </row>
    <row r="247" spans="2:7">
      <c r="B247" s="63" t="s">
        <v>14</v>
      </c>
      <c r="C247" s="60" t="s">
        <v>9</v>
      </c>
      <c r="D247" s="7">
        <v>0.77800000000000002</v>
      </c>
      <c r="E247" s="16">
        <f>D247</f>
        <v>0.77800000000000002</v>
      </c>
      <c r="F247" s="14">
        <f t="shared" ref="F247:F248" si="35"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23">
        <v>-2.5000000000000001E-2</v>
      </c>
      <c r="E248" s="25">
        <f>D248</f>
        <v>-2.5000000000000001E-2</v>
      </c>
      <c r="F248" s="20">
        <f t="shared" si="35"/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32"/>
      <c r="E250" s="22"/>
      <c r="F250" s="20"/>
      <c r="G250" s="21"/>
    </row>
    <row r="251" spans="2:7">
      <c r="B251" s="64" t="s">
        <v>16</v>
      </c>
      <c r="C251" s="60" t="s">
        <v>9</v>
      </c>
      <c r="D251" s="7">
        <v>0.35500000000000004</v>
      </c>
      <c r="E251" s="16">
        <v>0</v>
      </c>
      <c r="F251" s="14">
        <f t="shared" ref="F251" si="36">E251-D251</f>
        <v>-0.35500000000000004</v>
      </c>
      <c r="G251" s="9">
        <f>IF(ISERROR(E251/D251-1)=TRUE,0,(E251/D251-1))</f>
        <v>-1</v>
      </c>
    </row>
    <row r="252" spans="2:7" ht="7.35" customHeight="1">
      <c r="B252" s="65"/>
      <c r="C252" s="60"/>
      <c r="D252" s="31"/>
      <c r="E252" s="16"/>
      <c r="F252" s="14"/>
      <c r="G252" s="9"/>
    </row>
    <row r="253" spans="2:7">
      <c r="B253" s="66" t="s">
        <v>17</v>
      </c>
      <c r="C253" s="60" t="s">
        <v>9</v>
      </c>
      <c r="D253" s="31">
        <f>D239+D245</f>
        <v>8.6989999999999998</v>
      </c>
      <c r="E253" s="7">
        <f>E239+E245</f>
        <v>9.0814391712157931</v>
      </c>
      <c r="F253" s="14">
        <f>E253-D253</f>
        <v>0.38243917121579329</v>
      </c>
      <c r="G253" s="9">
        <f>IF(ISERROR(E253/D253-1)=TRUE,0,(E253/D253-1))</f>
        <v>4.3963578712012064E-2</v>
      </c>
    </row>
    <row r="254" spans="2:7" ht="15">
      <c r="B254" s="66" t="s">
        <v>18</v>
      </c>
      <c r="C254" s="60" t="s">
        <v>9</v>
      </c>
      <c r="D254" s="33">
        <f>D240+D249+D251</f>
        <v>10.528</v>
      </c>
      <c r="E254" s="23">
        <f>E240+E249+E251</f>
        <v>10.616807724863499</v>
      </c>
      <c r="F254" s="20">
        <f>E254-D254</f>
        <v>8.8807724863498194E-2</v>
      </c>
      <c r="G254" s="21">
        <f>IF(ISERROR(E254/D254-1)=TRUE,0,(E254/D254-1))</f>
        <v>8.4353842005602253E-3</v>
      </c>
    </row>
    <row r="255" spans="2:7">
      <c r="B255" s="67" t="s">
        <v>23</v>
      </c>
      <c r="C255" s="60" t="s">
        <v>9</v>
      </c>
      <c r="D255" s="11">
        <f>D253+D254</f>
        <v>19.227</v>
      </c>
      <c r="E255" s="11">
        <f>E253+E254</f>
        <v>19.69824689607929</v>
      </c>
      <c r="F255" s="11">
        <f>F241+F245+F249+F251</f>
        <v>0.47124689607929088</v>
      </c>
      <c r="G255" s="24">
        <f>IF(ISERROR(E255/D255-1)=TRUE,0,(E255/D255-1))</f>
        <v>2.4509642486050254E-2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f>D$239</f>
        <v>8.1470000000000002</v>
      </c>
      <c r="E258" s="16">
        <f>E$239</f>
        <v>8.9254391712157926</v>
      </c>
      <c r="F258" s="14">
        <f t="shared" si="33"/>
        <v>0.77843917121579231</v>
      </c>
      <c r="G258" s="9">
        <f>IF(ISERROR(E258/D258-1)=TRUE,0,(E258/D258-1))</f>
        <v>9.5549180215513951E-2</v>
      </c>
    </row>
    <row r="259" spans="2:7" ht="15">
      <c r="B259" s="64" t="s">
        <v>10</v>
      </c>
      <c r="C259" s="60" t="s">
        <v>9</v>
      </c>
      <c r="D259" s="18">
        <v>7.6939999999999991</v>
      </c>
      <c r="E259" s="22">
        <v>8.0564900886517776</v>
      </c>
      <c r="F259" s="20">
        <f t="shared" si="33"/>
        <v>0.36249008865177856</v>
      </c>
      <c r="G259" s="21">
        <f>IF(ISERROR(E259/D259-1)=TRUE,0,(E259/D259-1))</f>
        <v>4.7113346588481653E-2</v>
      </c>
    </row>
    <row r="260" spans="2:7">
      <c r="B260" s="63" t="s">
        <v>11</v>
      </c>
      <c r="C260" s="60"/>
      <c r="D260" s="7">
        <f>SUM(D257:D259)</f>
        <v>15.840999999999999</v>
      </c>
      <c r="E260" s="16">
        <f>SUM(E257:E259)</f>
        <v>16.98192925986757</v>
      </c>
      <c r="F260" s="14">
        <f t="shared" si="33"/>
        <v>1.1409292598675709</v>
      </c>
      <c r="G260" s="9">
        <f>IF(ISERROR(E260/D260-1)=TRUE,0,(E260/D260-1))</f>
        <v>7.2023815407333602E-2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f>D$243</f>
        <v>0.39600000000000002</v>
      </c>
      <c r="E262" s="16">
        <f>E$243</f>
        <v>0</v>
      </c>
      <c r="F262" s="14">
        <f t="shared" si="33"/>
        <v>-0.39600000000000002</v>
      </c>
      <c r="G262" s="9">
        <f>IF(ISERROR(E262/D262-1)=TRUE,0,(E262/D262-1))</f>
        <v>-1</v>
      </c>
    </row>
    <row r="263" spans="2:7" ht="15">
      <c r="B263" s="64" t="s">
        <v>13</v>
      </c>
      <c r="C263" s="60" t="s">
        <v>9</v>
      </c>
      <c r="D263" s="18">
        <f>D$244</f>
        <v>0.156</v>
      </c>
      <c r="E263" s="22">
        <f>E$244</f>
        <v>0.156</v>
      </c>
      <c r="F263" s="20">
        <f t="shared" si="33"/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SUM(D261:D263)</f>
        <v>0.55200000000000005</v>
      </c>
      <c r="E264" s="16">
        <f>SUM(E261:E263)</f>
        <v>0.156</v>
      </c>
      <c r="F264" s="14">
        <f t="shared" si="33"/>
        <v>-0.39600000000000002</v>
      </c>
      <c r="G264" s="9">
        <f>IF(ISERROR(E264/D264-1)=TRUE,0,(E264/D264-1))</f>
        <v>-0.71739130434782616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f>D$247</f>
        <v>0.77800000000000002</v>
      </c>
      <c r="E266" s="16">
        <f>E$247</f>
        <v>0.77800000000000002</v>
      </c>
      <c r="F266" s="14">
        <f t="shared" ref="F266:F267" si="37"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25">
        <f>D$248</f>
        <v>-2.5000000000000001E-2</v>
      </c>
      <c r="E267" s="25">
        <f>E$248</f>
        <v>-2.5000000000000001E-2</v>
      </c>
      <c r="F267" s="20">
        <f t="shared" si="37"/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18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16">
        <f>D$251</f>
        <v>0.35500000000000004</v>
      </c>
      <c r="E270" s="16">
        <f>E$251</f>
        <v>0</v>
      </c>
      <c r="F270" s="14">
        <f t="shared" ref="F270" si="38">E270-D270</f>
        <v>-0.35500000000000004</v>
      </c>
      <c r="G270" s="9">
        <f>IF(ISERROR(E270/D270-1)=TRUE,0,(E270/D270-1))</f>
        <v>-1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8.6989999999999998</v>
      </c>
      <c r="E272" s="7">
        <f>E258+E264</f>
        <v>9.0814391712157931</v>
      </c>
      <c r="F272" s="14">
        <f>E272-D272</f>
        <v>0.38243917121579329</v>
      </c>
      <c r="G272" s="9">
        <f>IF(ISERROR(E272/D272-1)=TRUE,0,(E272/D272-1))</f>
        <v>4.3963578712012064E-2</v>
      </c>
    </row>
    <row r="273" spans="2:7" ht="12" customHeight="1">
      <c r="B273" s="66" t="s">
        <v>18</v>
      </c>
      <c r="C273" s="60" t="s">
        <v>9</v>
      </c>
      <c r="D273" s="23">
        <f>D259+D268+D270</f>
        <v>8.8019999999999996</v>
      </c>
      <c r="E273" s="23">
        <f>E259+E268+E270</f>
        <v>8.8094900886517777</v>
      </c>
      <c r="F273" s="20">
        <f>E273-D273</f>
        <v>7.4900886517781373E-3</v>
      </c>
      <c r="G273" s="21">
        <f>IF(ISERROR(E273/D273-1)=TRUE,0,(E273/D273-1))</f>
        <v>8.5095303928395261E-4</v>
      </c>
    </row>
    <row r="274" spans="2:7">
      <c r="B274" s="67" t="s">
        <v>23</v>
      </c>
      <c r="C274" s="60" t="s">
        <v>9</v>
      </c>
      <c r="D274" s="11">
        <f>D272+D273</f>
        <v>17.500999999999998</v>
      </c>
      <c r="E274" s="11">
        <f>E272+E273</f>
        <v>17.890929259867569</v>
      </c>
      <c r="F274" s="11">
        <f>F260+F264+F268+F270</f>
        <v>0.38992925986757082</v>
      </c>
      <c r="G274" s="24">
        <f>IF(ISERROR(E274/D274-1)=TRUE,0,(E274/D274-1))</f>
        <v>2.2280398826785452E-2</v>
      </c>
    </row>
    <row r="275" spans="2:7" ht="5.45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20.25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f>D$235</f>
        <v>21.28</v>
      </c>
      <c r="E278" s="26">
        <f>E$235</f>
        <v>21.99531132340103</v>
      </c>
      <c r="F278" s="45">
        <f t="shared" ref="F278" si="39">E278-D278</f>
        <v>0.71531132340102843</v>
      </c>
      <c r="G278" s="24">
        <f>IF(ISERROR(E278/D278-1)=TRUE,0,(E278/D278-1))</f>
        <v>3.3614253919221238E-2</v>
      </c>
    </row>
    <row r="279" spans="2:7" ht="14.25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f>D$239</f>
        <v>8.1470000000000002</v>
      </c>
      <c r="E282" s="16">
        <f>E$239</f>
        <v>8.9254391712157926</v>
      </c>
      <c r="F282" s="14">
        <f t="shared" ref="F282:F284" si="40">E282-D282</f>
        <v>0.77843917121579231</v>
      </c>
      <c r="G282" s="9">
        <f>IF(ISERROR(E282/D282-1)=TRUE,0,(E282/D282-1))</f>
        <v>9.5549180215513951E-2</v>
      </c>
    </row>
    <row r="283" spans="2:7" ht="15">
      <c r="B283" s="64" t="s">
        <v>10</v>
      </c>
      <c r="C283" s="60" t="s">
        <v>9</v>
      </c>
      <c r="D283" s="18">
        <v>25.069999999999997</v>
      </c>
      <c r="E283" s="22">
        <v>28.61870930317469</v>
      </c>
      <c r="F283" s="20">
        <f t="shared" si="40"/>
        <v>3.548709303174693</v>
      </c>
      <c r="G283" s="21">
        <f>IF(ISERROR(E283/D283-1)=TRUE,0,(E283/D283-1))</f>
        <v>0.14155202645291953</v>
      </c>
    </row>
    <row r="284" spans="2:7">
      <c r="B284" s="63" t="s">
        <v>11</v>
      </c>
      <c r="C284" s="60"/>
      <c r="D284" s="7">
        <f>SUM(D280:D283)</f>
        <v>33.216999999999999</v>
      </c>
      <c r="E284" s="16">
        <f>SUM(E282:E283)</f>
        <v>37.544148474390482</v>
      </c>
      <c r="F284" s="14">
        <f t="shared" si="40"/>
        <v>4.3271484743904836</v>
      </c>
      <c r="G284" s="9">
        <f>IF(ISERROR(E284/D284-1)=TRUE,0,(E284/D284-1))</f>
        <v>0.13026909336756742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f>D$243</f>
        <v>0.39600000000000002</v>
      </c>
      <c r="E286" s="16">
        <f>E$243</f>
        <v>0</v>
      </c>
      <c r="F286" s="14">
        <f t="shared" ref="F286:F288" si="41">E286-D286</f>
        <v>-0.39600000000000002</v>
      </c>
      <c r="G286" s="9">
        <f>IF(ISERROR(E286/D286-1)=TRUE,0,(E286/D286-1))</f>
        <v>-1</v>
      </c>
    </row>
    <row r="287" spans="2:7" ht="15">
      <c r="B287" s="64" t="s">
        <v>13</v>
      </c>
      <c r="C287" s="60" t="s">
        <v>9</v>
      </c>
      <c r="D287" s="18">
        <f>D$244</f>
        <v>0.156</v>
      </c>
      <c r="E287" s="22">
        <f>E$244</f>
        <v>0.156</v>
      </c>
      <c r="F287" s="20">
        <f t="shared" si="41"/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SUM(D285:D287)</f>
        <v>0.55200000000000005</v>
      </c>
      <c r="E288" s="16">
        <f>SUM(E285:E287)</f>
        <v>0.156</v>
      </c>
      <c r="F288" s="14">
        <f t="shared" si="41"/>
        <v>-0.39600000000000002</v>
      </c>
      <c r="G288" s="9">
        <f>IF(ISERROR(E288/D288-1)=TRUE,0,(E288/D288-1))</f>
        <v>-0.71739130434782616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f>D$247</f>
        <v>0.77800000000000002</v>
      </c>
      <c r="E290" s="16">
        <f>E$247</f>
        <v>0.77800000000000002</v>
      </c>
      <c r="F290" s="14">
        <f t="shared" ref="F290:F291" si="42"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25">
        <f>D$248</f>
        <v>-2.5000000000000001E-2</v>
      </c>
      <c r="E291" s="25">
        <f>E$248</f>
        <v>-2.5000000000000001E-2</v>
      </c>
      <c r="F291" s="20">
        <f t="shared" si="42"/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18"/>
      <c r="E293" s="22"/>
      <c r="F293" s="20"/>
      <c r="G293" s="21"/>
    </row>
    <row r="294" spans="2:7">
      <c r="B294" s="64" t="s">
        <v>16</v>
      </c>
      <c r="C294" s="60" t="s">
        <v>9</v>
      </c>
      <c r="D294" s="16">
        <f>D$251</f>
        <v>0.35500000000000004</v>
      </c>
      <c r="E294" s="16">
        <f>E$251</f>
        <v>0</v>
      </c>
      <c r="F294" s="14">
        <f t="shared" ref="F294" si="43">E294-D294</f>
        <v>-0.35500000000000004</v>
      </c>
      <c r="G294" s="9">
        <f>IF(ISERROR(E294/D294-1)=TRUE,0,(E294/D294-1))</f>
        <v>-1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8.6989999999999998</v>
      </c>
      <c r="E296" s="7">
        <f>E282+E288</f>
        <v>9.0814391712157931</v>
      </c>
      <c r="F296" s="14">
        <f>E296-D296</f>
        <v>0.38243917121579329</v>
      </c>
      <c r="G296" s="9">
        <f>IF(ISERROR(E296/D296-1)=TRUE,0,(E296/D296-1))</f>
        <v>4.3963578712012064E-2</v>
      </c>
    </row>
    <row r="297" spans="2:7" ht="15">
      <c r="B297" s="66" t="s">
        <v>18</v>
      </c>
      <c r="C297" s="60" t="s">
        <v>9</v>
      </c>
      <c r="D297" s="23">
        <f>D283+D292+D294</f>
        <v>26.177999999999997</v>
      </c>
      <c r="E297" s="23">
        <f>E283+E292+E294</f>
        <v>29.37170930317469</v>
      </c>
      <c r="F297" s="20">
        <f>E297-D297</f>
        <v>3.1937093031746926</v>
      </c>
      <c r="G297" s="21">
        <f>IF(ISERROR(E297/D297-1)=TRUE,0,(E297/D297-1))</f>
        <v>0.12199974418117088</v>
      </c>
    </row>
    <row r="298" spans="2:7">
      <c r="B298" s="67" t="s">
        <v>23</v>
      </c>
      <c r="C298" s="60" t="s">
        <v>9</v>
      </c>
      <c r="D298" s="11">
        <f>D296+D297</f>
        <v>34.876999999999995</v>
      </c>
      <c r="E298" s="11">
        <f>E296+E297</f>
        <v>38.453148474390481</v>
      </c>
      <c r="F298" s="11">
        <f>F284+F288+F292+F294</f>
        <v>3.5761484743904837</v>
      </c>
      <c r="G298" s="24">
        <f>IF(ISERROR(E298/D298-1)=TRUE,0,(E298/D298-1))</f>
        <v>0.10253601153741676</v>
      </c>
    </row>
    <row r="299" spans="2:7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30">
        <f>D$239</f>
        <v>8.1470000000000002</v>
      </c>
      <c r="E301" s="16">
        <f>E$239</f>
        <v>8.9254391712157926</v>
      </c>
      <c r="F301" s="14">
        <f t="shared" ref="F301:F303" si="44">E301-D301</f>
        <v>0.77843917121579231</v>
      </c>
      <c r="G301" s="9">
        <f>IF(ISERROR(E301/D301-1)=TRUE,0,(E301/D301-1))</f>
        <v>9.5549180215513951E-2</v>
      </c>
    </row>
    <row r="302" spans="2:7" ht="15">
      <c r="B302" s="64" t="s">
        <v>10</v>
      </c>
      <c r="C302" s="60" t="s">
        <v>9</v>
      </c>
      <c r="D302" s="34">
        <v>9.4035999999999991</v>
      </c>
      <c r="E302" s="22">
        <v>9.8466350659794486</v>
      </c>
      <c r="F302" s="20">
        <f t="shared" si="44"/>
        <v>0.44303506597944953</v>
      </c>
      <c r="G302" s="21">
        <f>IF(ISERROR(E302/D302-1)=TRUE,0,(E302/D302-1))</f>
        <v>4.7113346588482097E-2</v>
      </c>
    </row>
    <row r="303" spans="2:7">
      <c r="B303" s="63" t="s">
        <v>11</v>
      </c>
      <c r="C303" s="60"/>
      <c r="D303" s="30">
        <f>SUM(D300:D302)</f>
        <v>17.550599999999999</v>
      </c>
      <c r="E303" s="16">
        <f>SUM(E300:E302)</f>
        <v>18.772074237195241</v>
      </c>
      <c r="F303" s="14">
        <f t="shared" si="44"/>
        <v>1.2214742371952418</v>
      </c>
      <c r="G303" s="9">
        <f>IF(ISERROR(E303/D303-1)=TRUE,0,(E303/D303-1))</f>
        <v>6.9597292240449971E-2</v>
      </c>
    </row>
    <row r="304" spans="2:7" ht="5.85" customHeight="1">
      <c r="B304" s="63"/>
      <c r="C304" s="60"/>
      <c r="D304" s="30"/>
      <c r="E304" s="16"/>
      <c r="F304" s="14"/>
      <c r="G304" s="9"/>
    </row>
    <row r="305" spans="2:7">
      <c r="B305" s="64" t="s">
        <v>12</v>
      </c>
      <c r="C305" s="60" t="s">
        <v>9</v>
      </c>
      <c r="D305" s="30">
        <f>D$243</f>
        <v>0.39600000000000002</v>
      </c>
      <c r="E305" s="16">
        <f>E$243</f>
        <v>0</v>
      </c>
      <c r="F305" s="14">
        <f t="shared" ref="F305:F307" si="45">E305-D305</f>
        <v>-0.39600000000000002</v>
      </c>
      <c r="G305" s="9">
        <f>IF(ISERROR(E305/D305-1)=TRUE,0,(E305/D305-1))</f>
        <v>-1</v>
      </c>
    </row>
    <row r="306" spans="2:7" ht="15">
      <c r="B306" s="64" t="s">
        <v>13</v>
      </c>
      <c r="C306" s="60" t="s">
        <v>9</v>
      </c>
      <c r="D306" s="34">
        <f>D$244</f>
        <v>0.156</v>
      </c>
      <c r="E306" s="22">
        <f>E$244</f>
        <v>0.156</v>
      </c>
      <c r="F306" s="20">
        <f t="shared" si="45"/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30">
        <f>SUM(D304:D306)</f>
        <v>0.55200000000000005</v>
      </c>
      <c r="E307" s="16">
        <f>SUM(E304:E306)</f>
        <v>0.156</v>
      </c>
      <c r="F307" s="14">
        <f t="shared" si="45"/>
        <v>-0.39600000000000002</v>
      </c>
      <c r="G307" s="9">
        <f>IF(ISERROR(E307/D307-1)=TRUE,0,(E307/D307-1))</f>
        <v>-0.71739130434782616</v>
      </c>
    </row>
    <row r="308" spans="2:7" ht="6.6" customHeight="1">
      <c r="B308" s="63"/>
      <c r="C308" s="60"/>
      <c r="D308" s="30"/>
      <c r="E308" s="16"/>
      <c r="F308" s="14"/>
      <c r="G308" s="9"/>
    </row>
    <row r="309" spans="2:7">
      <c r="B309" s="63" t="s">
        <v>14</v>
      </c>
      <c r="C309" s="60" t="s">
        <v>9</v>
      </c>
      <c r="D309" s="17">
        <f>D$247</f>
        <v>0.77800000000000002</v>
      </c>
      <c r="E309" s="16">
        <f>E$247</f>
        <v>0.77800000000000002</v>
      </c>
      <c r="F309" s="14">
        <f t="shared" ref="F309:F310" si="46"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35">
        <f>D$248</f>
        <v>-2.5000000000000001E-2</v>
      </c>
      <c r="E310" s="25">
        <f>E$248</f>
        <v>-2.5000000000000001E-2</v>
      </c>
      <c r="F310" s="20">
        <f t="shared" si="46"/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7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34"/>
      <c r="E312" s="22"/>
      <c r="F312" s="20"/>
      <c r="G312" s="21"/>
    </row>
    <row r="313" spans="2:7">
      <c r="B313" s="64" t="s">
        <v>16</v>
      </c>
      <c r="C313" s="60" t="s">
        <v>9</v>
      </c>
      <c r="D313" s="17">
        <f>D$251</f>
        <v>0.35500000000000004</v>
      </c>
      <c r="E313" s="16">
        <f>E$251</f>
        <v>0</v>
      </c>
      <c r="F313" s="14">
        <f t="shared" ref="F313" si="47">E313-D313</f>
        <v>-0.35500000000000004</v>
      </c>
      <c r="G313" s="9">
        <f>IF(ISERROR(E313/D313-1)=TRUE,0,(E313/D313-1))</f>
        <v>-1</v>
      </c>
    </row>
    <row r="314" spans="2:7" ht="6.6" customHeight="1">
      <c r="B314" s="65"/>
      <c r="C314" s="60"/>
      <c r="D314" s="30"/>
      <c r="E314" s="16"/>
      <c r="F314" s="14"/>
      <c r="G314" s="9"/>
    </row>
    <row r="315" spans="2:7">
      <c r="B315" s="66" t="s">
        <v>17</v>
      </c>
      <c r="C315" s="60" t="s">
        <v>9</v>
      </c>
      <c r="D315" s="30">
        <f>D301+D307</f>
        <v>8.6989999999999998</v>
      </c>
      <c r="E315" s="7">
        <f>E301+E307</f>
        <v>9.0814391712157931</v>
      </c>
      <c r="F315" s="14">
        <f>E315-D315</f>
        <v>0.38243917121579329</v>
      </c>
      <c r="G315" s="9">
        <f>IF(ISERROR(E315/D315-1)=TRUE,0,(E315/D315-1))</f>
        <v>4.3963578712012064E-2</v>
      </c>
    </row>
    <row r="316" spans="2:7" ht="15">
      <c r="B316" s="66" t="s">
        <v>18</v>
      </c>
      <c r="C316" s="60" t="s">
        <v>9</v>
      </c>
      <c r="D316" s="36">
        <f>D302+D311+D313</f>
        <v>10.5116</v>
      </c>
      <c r="E316" s="23">
        <f>E302+E311+E313</f>
        <v>10.599635065979449</v>
      </c>
      <c r="F316" s="20">
        <f>E316-D316</f>
        <v>8.8035065979449101E-2</v>
      </c>
      <c r="G316" s="21">
        <f>IF(ISERROR(E316/D316-1)=TRUE,0,(E316/D316-1))</f>
        <v>8.3750395733712679E-3</v>
      </c>
    </row>
    <row r="317" spans="2:7">
      <c r="B317" s="67" t="s">
        <v>23</v>
      </c>
      <c r="C317" s="60" t="s">
        <v>9</v>
      </c>
      <c r="D317" s="28">
        <f>D315+D316</f>
        <v>19.210599999999999</v>
      </c>
      <c r="E317" s="11">
        <f>E315+E316</f>
        <v>19.68107423719524</v>
      </c>
      <c r="F317" s="11">
        <f>F303+F307+F311+F313</f>
        <v>0.47047423719524178</v>
      </c>
      <c r="G317" s="24">
        <f>IF(ISERROR(E317/D317-1)=TRUE,0,(E317/D317-1))</f>
        <v>2.44903458088368E-2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f>D$239</f>
        <v>8.1470000000000002</v>
      </c>
      <c r="E320" s="16">
        <f>E$239</f>
        <v>8.9254391712157926</v>
      </c>
      <c r="F320" s="14">
        <f t="shared" ref="F320:F322" si="48">E320-D320</f>
        <v>0.77843917121579231</v>
      </c>
      <c r="G320" s="9">
        <f>IF(ISERROR(E320/D320-1)=TRUE,0,(E320/D320-1))</f>
        <v>9.5549180215513951E-2</v>
      </c>
    </row>
    <row r="321" spans="2:7" ht="15">
      <c r="B321" s="64" t="s">
        <v>10</v>
      </c>
      <c r="C321" s="60" t="s">
        <v>9</v>
      </c>
      <c r="D321" s="18">
        <v>3.5839999999999996</v>
      </c>
      <c r="E321" s="22">
        <v>3.3411793581316322</v>
      </c>
      <c r="F321" s="20">
        <f t="shared" si="48"/>
        <v>-0.24282064186836738</v>
      </c>
      <c r="G321" s="21">
        <f>IF(ISERROR(E321/D321-1)=TRUE,0,(E321/D321-1))</f>
        <v>-6.7751295164165004E-2</v>
      </c>
    </row>
    <row r="322" spans="2:7">
      <c r="B322" s="63" t="s">
        <v>11</v>
      </c>
      <c r="C322" s="60"/>
      <c r="D322" s="13">
        <f>SUM(D319:D321)</f>
        <v>11.731</v>
      </c>
      <c r="E322" s="11">
        <f>SUM(E319:E321)</f>
        <v>12.266618529347426</v>
      </c>
      <c r="F322" s="12">
        <f t="shared" si="48"/>
        <v>0.53561852934742582</v>
      </c>
      <c r="G322" s="24">
        <f>IF(ISERROR(E322/D322-1)=TRUE,0,(E322/D322-1))</f>
        <v>4.5658386271198115E-2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f>D$243</f>
        <v>0.39600000000000002</v>
      </c>
      <c r="E324" s="16">
        <f>E$243</f>
        <v>0</v>
      </c>
      <c r="F324" s="14">
        <f t="shared" ref="F324:F325" si="49">E324-D324</f>
        <v>-0.39600000000000002</v>
      </c>
      <c r="G324" s="9">
        <f>IF(ISERROR(E324/D324-1)=TRUE,0,(E324/D324-1))</f>
        <v>-1</v>
      </c>
    </row>
    <row r="325" spans="2:7" ht="15">
      <c r="B325" s="64" t="s">
        <v>13</v>
      </c>
      <c r="C325" s="60" t="s">
        <v>9</v>
      </c>
      <c r="D325" s="18">
        <f>D$244</f>
        <v>0.156</v>
      </c>
      <c r="E325" s="22">
        <f>E$244</f>
        <v>0.156</v>
      </c>
      <c r="F325" s="20">
        <f t="shared" si="49"/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SUM(D323:D325)</f>
        <v>0.55200000000000005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f>D$247</f>
        <v>0.77800000000000002</v>
      </c>
      <c r="E328" s="16">
        <f>E$247</f>
        <v>0.77800000000000002</v>
      </c>
      <c r="F328" s="14">
        <f t="shared" ref="F328:F329" si="50"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25">
        <f>D$248</f>
        <v>-2.5000000000000001E-2</v>
      </c>
      <c r="E329" s="25">
        <f>E$248</f>
        <v>-2.5000000000000001E-2</v>
      </c>
      <c r="F329" s="20">
        <f t="shared" si="50"/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85" customHeight="1">
      <c r="B331" s="65"/>
      <c r="C331" s="60"/>
      <c r="D331" s="18"/>
      <c r="E331" s="22"/>
      <c r="F331" s="20"/>
      <c r="G331" s="21"/>
    </row>
    <row r="332" spans="2:7">
      <c r="B332" s="64" t="s">
        <v>16</v>
      </c>
      <c r="C332" s="60" t="s">
        <v>9</v>
      </c>
      <c r="D332" s="16">
        <f>D$251</f>
        <v>0.35500000000000004</v>
      </c>
      <c r="E332" s="16">
        <f>E$251</f>
        <v>0</v>
      </c>
      <c r="F332" s="14">
        <f t="shared" ref="F332" si="51">E332-D332</f>
        <v>-0.35500000000000004</v>
      </c>
      <c r="G332" s="9">
        <f>IF(ISERROR(E332/D332-1)=TRUE,0,(E332/D332-1))</f>
        <v>-1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8.6989999999999998</v>
      </c>
      <c r="E334" s="7">
        <f>E320+E326</f>
        <v>9.0814391712157931</v>
      </c>
      <c r="F334" s="14">
        <f>E334-D334</f>
        <v>0.38243917121579329</v>
      </c>
      <c r="G334" s="9">
        <f>IF(ISERROR(E334/D334-1)=TRUE,0,(E334/D334-1))</f>
        <v>4.3963578712012064E-2</v>
      </c>
    </row>
    <row r="335" spans="2:7" ht="15">
      <c r="B335" s="66" t="s">
        <v>18</v>
      </c>
      <c r="C335" s="60" t="s">
        <v>9</v>
      </c>
      <c r="D335" s="23">
        <f>D321+D330+D332</f>
        <v>4.6920000000000002</v>
      </c>
      <c r="E335" s="23">
        <f>E321+E330+E332</f>
        <v>4.0941793581316324</v>
      </c>
      <c r="F335" s="20">
        <f>E335-D335</f>
        <v>-0.59782064186836781</v>
      </c>
      <c r="G335" s="21">
        <f>IF(ISERROR(E335/D335-1)=TRUE,0,(E335/D335-1))</f>
        <v>-0.12741275402139129</v>
      </c>
    </row>
    <row r="336" spans="2:7">
      <c r="B336" s="67" t="s">
        <v>23</v>
      </c>
      <c r="C336" s="60" t="s">
        <v>9</v>
      </c>
      <c r="D336" s="11">
        <f>D334+D335</f>
        <v>13.391</v>
      </c>
      <c r="E336" s="11">
        <f>E334+E335</f>
        <v>13.175618529347425</v>
      </c>
      <c r="F336" s="11">
        <f>F322+F326+F330+F332</f>
        <v>0.18061852934742578</v>
      </c>
      <c r="G336" s="24">
        <f>IF(ISERROR(E336/D336-1)=TRUE,0,(E336/D336-1))</f>
        <v>-1.6084046796548068E-2</v>
      </c>
    </row>
    <row r="337" spans="2:7" ht="6.95" customHeight="1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f>D$235</f>
        <v>21.28</v>
      </c>
      <c r="E340" s="26">
        <f>E$235</f>
        <v>21.99531132340103</v>
      </c>
      <c r="F340" s="45">
        <f t="shared" ref="F340" si="52">E340-D340</f>
        <v>0.71531132340102843</v>
      </c>
      <c r="G340" s="24">
        <f>IF(ISERROR(E340/D340-1)=TRUE,0,(E340/D340-1))</f>
        <v>3.3614253919221238E-2</v>
      </c>
    </row>
    <row r="341" spans="2:7" ht="14.25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f>D$239</f>
        <v>8.1470000000000002</v>
      </c>
      <c r="E344" s="16">
        <f>E$239</f>
        <v>8.9254391712157926</v>
      </c>
      <c r="F344" s="14">
        <f t="shared" ref="F344:F346" si="53">E344-D344</f>
        <v>0.77843917121579231</v>
      </c>
      <c r="G344" s="9">
        <f>IF(ISERROR(E344/D344-1)=TRUE,0,(E344/D344-1))</f>
        <v>9.5549180215513951E-2</v>
      </c>
    </row>
    <row r="345" spans="2:7" ht="15">
      <c r="B345" s="64" t="s">
        <v>10</v>
      </c>
      <c r="C345" s="60" t="s">
        <v>9</v>
      </c>
      <c r="D345" s="18">
        <v>136.45699999999999</v>
      </c>
      <c r="E345" s="22">
        <v>142.88594593542444</v>
      </c>
      <c r="F345" s="20">
        <f t="shared" si="53"/>
        <v>6.4289459354244514</v>
      </c>
      <c r="G345" s="21">
        <f>IF(ISERROR(E345/D345-1)=TRUE,0,(E345/D345-1))</f>
        <v>4.7113346588481653E-2</v>
      </c>
    </row>
    <row r="346" spans="2:7">
      <c r="B346" s="63" t="s">
        <v>11</v>
      </c>
      <c r="C346" s="60"/>
      <c r="D346" s="7">
        <f>SUM(D342:D345)</f>
        <v>144.60399999999998</v>
      </c>
      <c r="E346" s="16">
        <f>SUM(E344:E345)</f>
        <v>151.81138510664024</v>
      </c>
      <c r="F346" s="14">
        <f t="shared" si="53"/>
        <v>7.2073851066402597</v>
      </c>
      <c r="G346" s="9">
        <f>IF(ISERROR(E346/D346-1)=TRUE,0,(E346/D346-1))</f>
        <v>4.9842225018950082E-2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f>D$243</f>
        <v>0.39600000000000002</v>
      </c>
      <c r="E348" s="16">
        <f>E$243</f>
        <v>0</v>
      </c>
      <c r="F348" s="14">
        <f t="shared" ref="F348:F350" si="54">E348-D348</f>
        <v>-0.39600000000000002</v>
      </c>
      <c r="G348" s="9">
        <f>IF(ISERROR(E348/D348-1)=TRUE,0,(E348/D348-1))</f>
        <v>-1</v>
      </c>
    </row>
    <row r="349" spans="2:7" ht="15">
      <c r="B349" s="64" t="s">
        <v>13</v>
      </c>
      <c r="C349" s="60" t="s">
        <v>9</v>
      </c>
      <c r="D349" s="18">
        <f>D$244</f>
        <v>0.156</v>
      </c>
      <c r="E349" s="22">
        <f>E$244</f>
        <v>0.156</v>
      </c>
      <c r="F349" s="20">
        <f t="shared" si="54"/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SUM(D347:D349)</f>
        <v>0.55200000000000005</v>
      </c>
      <c r="E350" s="16">
        <f>SUM(E347:E349)</f>
        <v>0.156</v>
      </c>
      <c r="F350" s="14">
        <f t="shared" si="54"/>
        <v>-0.39600000000000002</v>
      </c>
      <c r="G350" s="9">
        <f>IF(ISERROR(E350/D350-1)=TRUE,0,(E350/D350-1))</f>
        <v>-0.71739130434782616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f>D$247</f>
        <v>0.77800000000000002</v>
      </c>
      <c r="E352" s="16">
        <f>E$247</f>
        <v>0.77800000000000002</v>
      </c>
      <c r="F352" s="14">
        <f t="shared" ref="F352:F353" si="55"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25">
        <f>D$248</f>
        <v>-2.5000000000000001E-2</v>
      </c>
      <c r="E353" s="25">
        <f>E$248</f>
        <v>-2.5000000000000001E-2</v>
      </c>
      <c r="F353" s="20">
        <f t="shared" si="55"/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18"/>
      <c r="E355" s="22"/>
      <c r="F355" s="20"/>
      <c r="G355" s="21"/>
    </row>
    <row r="356" spans="2:7">
      <c r="B356" s="64" t="s">
        <v>16</v>
      </c>
      <c r="C356" s="60" t="s">
        <v>9</v>
      </c>
      <c r="D356" s="16">
        <f>D$251</f>
        <v>0.35500000000000004</v>
      </c>
      <c r="E356" s="16">
        <f>E$251</f>
        <v>0</v>
      </c>
      <c r="F356" s="14">
        <f t="shared" ref="F356" si="56">E356-D356</f>
        <v>-0.35500000000000004</v>
      </c>
      <c r="G356" s="9">
        <f>IF(ISERROR(E356/D356-1)=TRUE,0,(E356/D356-1))</f>
        <v>-1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8.6989999999999998</v>
      </c>
      <c r="E358" s="7">
        <f>E344+E350</f>
        <v>9.0814391712157931</v>
      </c>
      <c r="F358" s="14">
        <f>E358-D358</f>
        <v>0.38243917121579329</v>
      </c>
      <c r="G358" s="9">
        <f>IF(ISERROR(E358/D358-1)=TRUE,0,(E358/D358-1))</f>
        <v>4.3963578712012064E-2</v>
      </c>
    </row>
    <row r="359" spans="2:7" ht="15">
      <c r="B359" s="66" t="s">
        <v>18</v>
      </c>
      <c r="C359" s="60" t="s">
        <v>9</v>
      </c>
      <c r="D359" s="23">
        <f>D345+D354+D356</f>
        <v>137.56499999999997</v>
      </c>
      <c r="E359" s="23">
        <f>E345+E354+E356</f>
        <v>143.63894593542443</v>
      </c>
      <c r="F359" s="20">
        <f>E359-D359</f>
        <v>6.0739459354244616</v>
      </c>
      <c r="G359" s="21">
        <f>IF(ISERROR(E359/D359-1)=TRUE,0,(E359/D359-1))</f>
        <v>4.4153279798091472E-2</v>
      </c>
    </row>
    <row r="360" spans="2:7">
      <c r="B360" s="67" t="s">
        <v>23</v>
      </c>
      <c r="C360" s="60" t="s">
        <v>9</v>
      </c>
      <c r="D360" s="11">
        <f>D358+D359</f>
        <v>146.26399999999998</v>
      </c>
      <c r="E360" s="11">
        <f>E358+E359</f>
        <v>152.72038510664024</v>
      </c>
      <c r="F360" s="11">
        <f>F346+F350+F354+F356</f>
        <v>6.4563851066402593</v>
      </c>
      <c r="G360" s="24">
        <f>IF(ISERROR(E360/D360-1)=TRUE,0,(E360/D360-1))</f>
        <v>4.4141997392661558E-2</v>
      </c>
    </row>
    <row r="361" spans="2:7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f>D$239</f>
        <v>8.1470000000000002</v>
      </c>
      <c r="E363" s="16">
        <f>E$239</f>
        <v>8.9254391712157926</v>
      </c>
      <c r="F363" s="14">
        <f t="shared" ref="F363:F365" si="57">E363-D363</f>
        <v>0.77843917121579231</v>
      </c>
      <c r="G363" s="9">
        <f>IF(ISERROR(E363/D363-1)=TRUE,0,(E363/D363-1))</f>
        <v>9.5549180215513951E-2</v>
      </c>
    </row>
    <row r="364" spans="2:7" ht="15">
      <c r="B364" s="64" t="s">
        <v>10</v>
      </c>
      <c r="C364" s="60" t="s">
        <v>9</v>
      </c>
      <c r="D364" s="18">
        <v>7.3380000000000001</v>
      </c>
      <c r="E364" s="22">
        <v>7.6837177372662797</v>
      </c>
      <c r="F364" s="20">
        <f t="shared" si="57"/>
        <v>0.34571773726627963</v>
      </c>
      <c r="G364" s="21">
        <f>IF(ISERROR(E364/D364-1)=TRUE,0,(E364/D364-1))</f>
        <v>4.7113346588481875E-2</v>
      </c>
    </row>
    <row r="365" spans="2:7">
      <c r="B365" s="63" t="s">
        <v>11</v>
      </c>
      <c r="C365" s="60"/>
      <c r="D365" s="7">
        <f>SUM(D362:D364)</f>
        <v>15.484999999999999</v>
      </c>
      <c r="E365" s="16">
        <f>SUM(E362:E364)</f>
        <v>16.60915690848207</v>
      </c>
      <c r="F365" s="14">
        <f t="shared" si="57"/>
        <v>1.1241569084820711</v>
      </c>
      <c r="G365" s="9">
        <f>IF(ISERROR(E365/D365-1)=TRUE,0,(E365/D365-1))</f>
        <v>7.259650684417629E-2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f>D$243</f>
        <v>0.39600000000000002</v>
      </c>
      <c r="E367" s="16">
        <f>E$243</f>
        <v>0</v>
      </c>
      <c r="F367" s="14">
        <f t="shared" ref="F367:F369" si="58">E367-D367</f>
        <v>-0.39600000000000002</v>
      </c>
      <c r="G367" s="9">
        <f>IF(ISERROR(E367/D367-1)=TRUE,0,(E367/D367-1))</f>
        <v>-1</v>
      </c>
    </row>
    <row r="368" spans="2:7" ht="15">
      <c r="B368" s="64" t="s">
        <v>13</v>
      </c>
      <c r="C368" s="60" t="s">
        <v>9</v>
      </c>
      <c r="D368" s="18">
        <f>D$244</f>
        <v>0.156</v>
      </c>
      <c r="E368" s="22">
        <f>E$244</f>
        <v>0.156</v>
      </c>
      <c r="F368" s="20">
        <f t="shared" si="58"/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SUM(D366:D368)</f>
        <v>0.55200000000000005</v>
      </c>
      <c r="E369" s="16">
        <f>SUM(E366:E368)</f>
        <v>0.156</v>
      </c>
      <c r="F369" s="14">
        <f t="shared" si="58"/>
        <v>-0.39600000000000002</v>
      </c>
      <c r="G369" s="9">
        <f>IF(ISERROR(E369/D369-1)=TRUE,0,(E369/D369-1))</f>
        <v>-0.71739130434782616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f>D$247</f>
        <v>0.77800000000000002</v>
      </c>
      <c r="E371" s="16">
        <f>E$247</f>
        <v>0.77800000000000002</v>
      </c>
      <c r="F371" s="14">
        <f t="shared" ref="F371:F372" si="59"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25">
        <f>D$248</f>
        <v>-2.5000000000000001E-2</v>
      </c>
      <c r="E372" s="25">
        <f>E$248</f>
        <v>-2.5000000000000001E-2</v>
      </c>
      <c r="F372" s="20">
        <f t="shared" si="59"/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18"/>
      <c r="E374" s="22"/>
      <c r="F374" s="20"/>
      <c r="G374" s="21"/>
    </row>
    <row r="375" spans="2:7">
      <c r="B375" s="64" t="s">
        <v>16</v>
      </c>
      <c r="C375" s="60" t="s">
        <v>9</v>
      </c>
      <c r="D375" s="16">
        <f>D$251</f>
        <v>0.35500000000000004</v>
      </c>
      <c r="E375" s="16">
        <f>E$251</f>
        <v>0</v>
      </c>
      <c r="F375" s="14">
        <f t="shared" ref="F375" si="60">E375-D375</f>
        <v>-0.35500000000000004</v>
      </c>
      <c r="G375" s="9">
        <f>IF(ISERROR(E375/D375-1)=TRUE,0,(E375/D375-1))</f>
        <v>-1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8.6989999999999998</v>
      </c>
      <c r="E377" s="7">
        <f>E363+E369</f>
        <v>9.0814391712157931</v>
      </c>
      <c r="F377" s="14">
        <f>E377-D377</f>
        <v>0.38243917121579329</v>
      </c>
      <c r="G377" s="9">
        <f>IF(ISERROR(E377/D377-1)=TRUE,0,(E377/D377-1))</f>
        <v>4.3963578712012064E-2</v>
      </c>
    </row>
    <row r="378" spans="2:7" ht="15">
      <c r="B378" s="66" t="s">
        <v>18</v>
      </c>
      <c r="C378" s="60" t="s">
        <v>9</v>
      </c>
      <c r="D378" s="23">
        <f>D364+D373+D375</f>
        <v>8.4459999999999997</v>
      </c>
      <c r="E378" s="23">
        <f>E364+E373+E375</f>
        <v>8.4367177372662798</v>
      </c>
      <c r="F378" s="20">
        <f>E378-D378</f>
        <v>-9.2822627337199037E-3</v>
      </c>
      <c r="G378" s="21">
        <f>IF(ISERROR(E378/D378-1)=TRUE,0,(E378/D378-1))</f>
        <v>-1.0990128739900573E-3</v>
      </c>
    </row>
    <row r="379" spans="2:7">
      <c r="B379" s="67" t="s">
        <v>23</v>
      </c>
      <c r="C379" s="60" t="s">
        <v>9</v>
      </c>
      <c r="D379" s="11">
        <f>D377+D378</f>
        <v>17.145</v>
      </c>
      <c r="E379" s="11">
        <f>E377+E378</f>
        <v>17.518156908482073</v>
      </c>
      <c r="F379" s="11">
        <f>F365+F369+F373+F375</f>
        <v>0.373156908482071</v>
      </c>
      <c r="G379" s="24">
        <f>IF(ISERROR(E379/D379-1)=TRUE,0,(E379/D379-1))</f>
        <v>2.176476573240449E-2</v>
      </c>
    </row>
    <row r="380" spans="2:7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f>D$239</f>
        <v>8.1470000000000002</v>
      </c>
      <c r="E382" s="16">
        <f>E$239</f>
        <v>8.9254391712157926</v>
      </c>
      <c r="F382" s="14">
        <f t="shared" ref="F382:F384" si="61">E382-D382</f>
        <v>0.77843917121579231</v>
      </c>
      <c r="G382" s="9">
        <f>IF(ISERROR(E382/D382-1)=TRUE,0,(E382/D382-1))</f>
        <v>9.5549180215513951E-2</v>
      </c>
    </row>
    <row r="383" spans="2:7" ht="15">
      <c r="B383" s="64" t="s">
        <v>10</v>
      </c>
      <c r="C383" s="60" t="s">
        <v>9</v>
      </c>
      <c r="D383" s="18">
        <v>5.9929999999999994</v>
      </c>
      <c r="E383" s="22">
        <v>6.2753502861047723</v>
      </c>
      <c r="F383" s="20">
        <f t="shared" si="61"/>
        <v>0.28235028610477286</v>
      </c>
      <c r="G383" s="21">
        <f>IF(ISERROR(E383/D383-1)=TRUE,0,(E383/D383-1))</f>
        <v>4.7113346588482097E-2</v>
      </c>
    </row>
    <row r="384" spans="2:7">
      <c r="B384" s="63" t="s">
        <v>11</v>
      </c>
      <c r="C384" s="60"/>
      <c r="D384" s="7">
        <f>SUM(D381:D383)</f>
        <v>14.14</v>
      </c>
      <c r="E384" s="16">
        <f>SUM(E381:E383)</f>
        <v>15.200789457320564</v>
      </c>
      <c r="F384" s="14">
        <f t="shared" si="61"/>
        <v>1.0607894573205634</v>
      </c>
      <c r="G384" s="9">
        <f>IF(ISERROR(E384/D384-1)=TRUE,0,(E384/D384-1))</f>
        <v>7.502047081474994E-2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f>D$243</f>
        <v>0.39600000000000002</v>
      </c>
      <c r="E386" s="16">
        <f>E$243</f>
        <v>0</v>
      </c>
      <c r="F386" s="14">
        <f t="shared" ref="F386:F388" si="62">E386-D386</f>
        <v>-0.39600000000000002</v>
      </c>
      <c r="G386" s="9">
        <f>IF(ISERROR(E386/D386-1)=TRUE,0,(E386/D386-1))</f>
        <v>-1</v>
      </c>
    </row>
    <row r="387" spans="1:7" ht="15">
      <c r="B387" s="64" t="s">
        <v>13</v>
      </c>
      <c r="C387" s="60" t="s">
        <v>9</v>
      </c>
      <c r="D387" s="18">
        <f>D$244</f>
        <v>0.156</v>
      </c>
      <c r="E387" s="22">
        <f>E$244</f>
        <v>0.156</v>
      </c>
      <c r="F387" s="20">
        <f t="shared" si="62"/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SUM(D385:D387)</f>
        <v>0.55200000000000005</v>
      </c>
      <c r="E388" s="16">
        <f>SUM(E385:E387)</f>
        <v>0.156</v>
      </c>
      <c r="F388" s="14">
        <f t="shared" si="62"/>
        <v>-0.39600000000000002</v>
      </c>
      <c r="G388" s="9">
        <f>IF(ISERROR(E388/D388-1)=TRUE,0,(E388/D388-1))</f>
        <v>-0.71739130434782616</v>
      </c>
    </row>
    <row r="389" spans="1:7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f>D$247</f>
        <v>0.77800000000000002</v>
      </c>
      <c r="E390" s="16">
        <f>E$247</f>
        <v>0.77800000000000002</v>
      </c>
      <c r="F390" s="14">
        <f t="shared" ref="F390:F391" si="63"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25">
        <f>D$248</f>
        <v>-2.5000000000000001E-2</v>
      </c>
      <c r="E391" s="25">
        <f>E$248</f>
        <v>-2.5000000000000001E-2</v>
      </c>
      <c r="F391" s="20">
        <f t="shared" si="63"/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18"/>
      <c r="E393" s="22"/>
      <c r="F393" s="20"/>
      <c r="G393" s="21"/>
    </row>
    <row r="394" spans="1:7">
      <c r="B394" s="64" t="s">
        <v>16</v>
      </c>
      <c r="C394" s="60" t="s">
        <v>9</v>
      </c>
      <c r="D394" s="16">
        <f>D$251</f>
        <v>0.35500000000000004</v>
      </c>
      <c r="E394" s="16">
        <f>E$251</f>
        <v>0</v>
      </c>
      <c r="F394" s="14">
        <f t="shared" ref="F394" si="64">E394-D394</f>
        <v>-0.35500000000000004</v>
      </c>
      <c r="G394" s="9">
        <f>IF(ISERROR(E394/D394-1)=TRUE,0,(E394/D394-1))</f>
        <v>-1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8.6989999999999998</v>
      </c>
      <c r="E396" s="7">
        <f>E382+E388</f>
        <v>9.0814391712157931</v>
      </c>
      <c r="F396" s="14">
        <f>E396-D396</f>
        <v>0.38243917121579329</v>
      </c>
      <c r="G396" s="9">
        <f>IF(ISERROR(E396/D396-1)=TRUE,0,(E396/D396-1))</f>
        <v>4.3963578712012064E-2</v>
      </c>
    </row>
    <row r="397" spans="1:7" ht="15">
      <c r="B397" s="66" t="s">
        <v>18</v>
      </c>
      <c r="C397" s="60" t="s">
        <v>9</v>
      </c>
      <c r="D397" s="23">
        <f>D383+D392+D394</f>
        <v>7.101</v>
      </c>
      <c r="E397" s="23">
        <f>E383+E392+E394</f>
        <v>7.0283502861047724</v>
      </c>
      <c r="F397" s="20">
        <f>E397-D397</f>
        <v>-7.2649713895227563E-2</v>
      </c>
      <c r="G397" s="21">
        <f>IF(ISERROR(E397/D397-1)=TRUE,0,(E397/D397-1))</f>
        <v>-1.0230913096074823E-2</v>
      </c>
    </row>
    <row r="398" spans="1:7" ht="10.5" customHeight="1">
      <c r="B398" s="67" t="s">
        <v>23</v>
      </c>
      <c r="C398" s="60" t="s">
        <v>9</v>
      </c>
      <c r="D398" s="11">
        <f>D396+D397</f>
        <v>15.8</v>
      </c>
      <c r="E398" s="11">
        <f>E396+E397</f>
        <v>16.109789457320566</v>
      </c>
      <c r="F398" s="11">
        <f>F384+F388+F392+F394</f>
        <v>0.30978945732056334</v>
      </c>
      <c r="G398" s="24">
        <f>IF(ISERROR(E398/D398-1)=TRUE,0,(E398/D398-1))</f>
        <v>1.9606927678516906E-2</v>
      </c>
    </row>
    <row r="399" spans="1:7" ht="6.6" customHeight="1">
      <c r="B399" s="67"/>
      <c r="C399" s="60"/>
      <c r="D399" s="11"/>
      <c r="E399" s="11"/>
      <c r="F399" s="11"/>
      <c r="G399" s="24"/>
    </row>
    <row r="400" spans="1:7" ht="32.85" customHeight="1">
      <c r="A400" s="72"/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2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10.553839999999999</v>
      </c>
      <c r="E402" s="11">
        <v>9.8091510797222021</v>
      </c>
      <c r="F402" s="27">
        <f t="shared" si="33"/>
        <v>-0.7446889202777971</v>
      </c>
      <c r="G402" s="24">
        <f>IF(ISERROR(E402/D402-1)=TRUE,0,(E402/D402-1))</f>
        <v>-7.0560944668272119E-2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0">
        <v>-32</v>
      </c>
      <c r="E404" s="28">
        <v>-32</v>
      </c>
      <c r="F404" s="27">
        <f t="shared" ref="F404" si="65"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8.0220000000000002</v>
      </c>
      <c r="E408" s="16">
        <v>8.7678777205654956</v>
      </c>
      <c r="F408" s="14">
        <f t="shared" si="33"/>
        <v>0.74587772056549539</v>
      </c>
      <c r="G408" s="9">
        <f>IF(ISERROR(E408/D408-1)=TRUE,0,(E408/D408-1))</f>
        <v>9.2979022758102214E-2</v>
      </c>
    </row>
    <row r="409" spans="1:7" ht="15">
      <c r="B409" s="64" t="s">
        <v>10</v>
      </c>
      <c r="C409" s="60" t="s">
        <v>9</v>
      </c>
      <c r="D409" s="18">
        <v>6.2649999999999997</v>
      </c>
      <c r="E409" s="22">
        <v>5.8229356816532745</v>
      </c>
      <c r="F409" s="20">
        <f t="shared" si="33"/>
        <v>-0.44206431834672522</v>
      </c>
      <c r="G409" s="21">
        <f>IF(ISERROR(E409/D409-1)=TRUE,0,(E409/D409-1))</f>
        <v>-7.056094466827223E-2</v>
      </c>
    </row>
    <row r="410" spans="1:7">
      <c r="B410" s="63" t="s">
        <v>11</v>
      </c>
      <c r="C410" s="60"/>
      <c r="D410" s="7">
        <f>SUM(D407:D409)</f>
        <v>14.286999999999999</v>
      </c>
      <c r="E410" s="16">
        <f>SUM(E407:E409)</f>
        <v>14.590813402218771</v>
      </c>
      <c r="F410" s="14">
        <f t="shared" si="33"/>
        <v>0.30381340221877196</v>
      </c>
      <c r="G410" s="9">
        <f>IF(ISERROR(E410/D410-1)=TRUE,0,(E410/D410-1))</f>
        <v>2.1265024303126712E-2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0.39200000000000002</v>
      </c>
      <c r="E412" s="16">
        <v>0</v>
      </c>
      <c r="F412" s="14">
        <f t="shared" si="33"/>
        <v>-0.39200000000000002</v>
      </c>
      <c r="G412" s="9">
        <f>IF(ISERROR(E412/D412-1)=TRUE,0,(E412/D412-1))</f>
        <v>-1</v>
      </c>
    </row>
    <row r="413" spans="1:7" ht="15">
      <c r="B413" s="64" t="s">
        <v>13</v>
      </c>
      <c r="C413" s="60" t="s">
        <v>9</v>
      </c>
      <c r="D413" s="18">
        <v>0.20699999999999999</v>
      </c>
      <c r="E413" s="22">
        <f>D413</f>
        <v>0.20699999999999999</v>
      </c>
      <c r="F413" s="20">
        <f t="shared" si="33"/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0.59899999999999998</v>
      </c>
      <c r="E414" s="16">
        <f>SUM(E412:E413)</f>
        <v>0.20699999999999999</v>
      </c>
      <c r="F414" s="14">
        <f>SUM(F412:F413)</f>
        <v>-0.39200000000000002</v>
      </c>
      <c r="G414" s="9">
        <f>IF(ISERROR(E414/D414-1)=TRUE,0,(E414/D414-1))</f>
        <v>-0.65442404006677801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f>D416</f>
        <v>0.63526890999999996</v>
      </c>
      <c r="F416" s="14">
        <f t="shared" ref="F416:F417" si="66"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25">
        <v>1.0340780000000001E-2</v>
      </c>
      <c r="E417" s="25">
        <f>D417</f>
        <v>1.0340780000000001E-2</v>
      </c>
      <c r="F417" s="20">
        <f t="shared" si="66"/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18"/>
      <c r="E419" s="22"/>
      <c r="F419" s="20"/>
      <c r="G419" s="21"/>
    </row>
    <row r="420" spans="2:7">
      <c r="B420" s="64" t="s">
        <v>16</v>
      </c>
      <c r="C420" s="60" t="s">
        <v>9</v>
      </c>
      <c r="D420" s="16">
        <v>9.0999999999999998E-2</v>
      </c>
      <c r="E420" s="16">
        <v>0</v>
      </c>
      <c r="F420" s="14">
        <f t="shared" ref="F420" si="67">E420-D420</f>
        <v>-9.0999999999999998E-2</v>
      </c>
      <c r="G420" s="9">
        <f>IF(ISERROR(E420/D420-1)=TRUE,0,(E420/D420-1))</f>
        <v>-1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8.6210000000000004</v>
      </c>
      <c r="E422" s="7">
        <f>E408+E414</f>
        <v>8.9748777205654964</v>
      </c>
      <c r="F422" s="14">
        <f>E422-D422</f>
        <v>0.35387772056549593</v>
      </c>
      <c r="G422" s="9">
        <f>IF(ISERROR(E422/D422-1)=TRUE,0,(E422/D422-1))</f>
        <v>4.1048337845435157E-2</v>
      </c>
    </row>
    <row r="423" spans="2:7" ht="15">
      <c r="B423" s="66" t="s">
        <v>18</v>
      </c>
      <c r="C423" s="60" t="s">
        <v>9</v>
      </c>
      <c r="D423" s="23">
        <f>D409+D418+D420</f>
        <v>7.0016096899999996</v>
      </c>
      <c r="E423" s="23">
        <f>E409+E418+E420</f>
        <v>6.4685453716532741</v>
      </c>
      <c r="F423" s="20">
        <f>E423-D423</f>
        <v>-0.53306431834672541</v>
      </c>
      <c r="G423" s="21">
        <f>IF(ISERROR(E423/D423-1)=TRUE,0,(E423/D423-1))</f>
        <v>-7.613453790605762E-2</v>
      </c>
    </row>
    <row r="424" spans="2:7">
      <c r="B424" s="67" t="s">
        <v>23</v>
      </c>
      <c r="C424" s="60" t="s">
        <v>9</v>
      </c>
      <c r="D424" s="11">
        <f>D422+D423</f>
        <v>15.622609690000001</v>
      </c>
      <c r="E424" s="11">
        <f>E422+E423</f>
        <v>15.443423092218771</v>
      </c>
      <c r="F424" s="11">
        <f>F410+F414+F418+F420</f>
        <v>-0.17918659778122806</v>
      </c>
      <c r="G424" s="24">
        <f>IF(ISERROR(E424/D424-1)=TRUE,0,(E424/D424-1))</f>
        <v>-1.1469696890393899E-2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f>D$408</f>
        <v>8.0220000000000002</v>
      </c>
      <c r="E427" s="16">
        <f>E$408</f>
        <v>8.7678777205654956</v>
      </c>
      <c r="F427" s="14">
        <f t="shared" si="33"/>
        <v>0.74587772056549539</v>
      </c>
      <c r="G427" s="9">
        <f>IF(ISERROR(E427/D427-1)=TRUE,0,(E427/D427-1))</f>
        <v>9.2979022758102214E-2</v>
      </c>
    </row>
    <row r="428" spans="2:7" ht="15">
      <c r="B428" s="64" t="s">
        <v>10</v>
      </c>
      <c r="C428" s="60" t="s">
        <v>9</v>
      </c>
      <c r="D428" s="18">
        <v>2.968</v>
      </c>
      <c r="E428" s="22">
        <v>2.7585751162245682</v>
      </c>
      <c r="F428" s="20">
        <f t="shared" si="33"/>
        <v>-0.20942488377543178</v>
      </c>
      <c r="G428" s="21">
        <f>IF(ISERROR(E428/D428-1)=TRUE,0,(E428/D428-1))</f>
        <v>-7.0560944668272119E-2</v>
      </c>
    </row>
    <row r="429" spans="2:7">
      <c r="B429" s="63" t="s">
        <v>11</v>
      </c>
      <c r="C429" s="60"/>
      <c r="D429" s="7">
        <f>SUM(D426:D428)</f>
        <v>10.99</v>
      </c>
      <c r="E429" s="16">
        <f>SUM(E426:E428)</f>
        <v>11.526452836790064</v>
      </c>
      <c r="F429" s="14">
        <f t="shared" si="33"/>
        <v>0.53645283679006361</v>
      </c>
      <c r="G429" s="9">
        <f>IF(ISERROR(E429/D429-1)=TRUE,0,(E429/D429-1))</f>
        <v>4.8812814994546372E-2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f>D$412</f>
        <v>0.39200000000000002</v>
      </c>
      <c r="E431" s="16">
        <f>E$412</f>
        <v>0</v>
      </c>
      <c r="F431" s="14">
        <f t="shared" si="33"/>
        <v>-0.39200000000000002</v>
      </c>
      <c r="G431" s="9">
        <f>IF(ISERROR(E431/D431-1)=TRUE,0,(E431/D431-1))</f>
        <v>-1</v>
      </c>
    </row>
    <row r="432" spans="2:7" ht="15">
      <c r="B432" s="64" t="s">
        <v>13</v>
      </c>
      <c r="C432" s="60" t="s">
        <v>9</v>
      </c>
      <c r="D432" s="18">
        <f>D$413</f>
        <v>0.20699999999999999</v>
      </c>
      <c r="E432" s="22">
        <f>E$413</f>
        <v>0.20699999999999999</v>
      </c>
      <c r="F432" s="20">
        <f t="shared" si="33"/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SUM(D430:D432)</f>
        <v>0.59899999999999998</v>
      </c>
      <c r="E433" s="16">
        <f>SUM(E430:E432)</f>
        <v>0.20699999999999999</v>
      </c>
      <c r="F433" s="14">
        <f t="shared" si="33"/>
        <v>-0.39200000000000002</v>
      </c>
      <c r="G433" s="9">
        <f>IF(ISERROR(E433/D433-1)=TRUE,0,(E433/D433-1))</f>
        <v>-0.65442404006677801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f>D$416</f>
        <v>0.63526890999999996</v>
      </c>
      <c r="E435" s="16">
        <f>E$416</f>
        <v>0.63526890999999996</v>
      </c>
      <c r="F435" s="14">
        <f t="shared" ref="F435:F436" si="68"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25">
        <f>D$417</f>
        <v>1.0340780000000001E-2</v>
      </c>
      <c r="E436" s="25">
        <f>E$417</f>
        <v>1.0340780000000001E-2</v>
      </c>
      <c r="F436" s="20">
        <f t="shared" si="68"/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18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16">
        <f>D$420</f>
        <v>9.0999999999999998E-2</v>
      </c>
      <c r="E439" s="16">
        <f>E$420</f>
        <v>0</v>
      </c>
      <c r="F439" s="14">
        <f t="shared" ref="F439" si="69">E439-D439</f>
        <v>-9.0999999999999998E-2</v>
      </c>
      <c r="G439" s="9">
        <f>IF(ISERROR(E439/D439-1)=TRUE,0,(E439/D439-1))</f>
        <v>-1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8.6210000000000004</v>
      </c>
      <c r="E441" s="7">
        <f>E427+E433</f>
        <v>8.9748777205654964</v>
      </c>
      <c r="F441" s="14">
        <f>E441-D441</f>
        <v>0.35387772056549593</v>
      </c>
      <c r="G441" s="9">
        <f>IF(ISERROR(E441/D441-1)=TRUE,0,(E441/D441-1))</f>
        <v>4.1048337845435157E-2</v>
      </c>
    </row>
    <row r="442" spans="2:7" ht="15">
      <c r="B442" s="66" t="s">
        <v>18</v>
      </c>
      <c r="C442" s="60" t="s">
        <v>9</v>
      </c>
      <c r="D442" s="23">
        <f>D428+D437+D439</f>
        <v>3.7046096900000003</v>
      </c>
      <c r="E442" s="23">
        <f>E428+E437+E439</f>
        <v>3.4041848062245683</v>
      </c>
      <c r="F442" s="20">
        <f>E442-D442</f>
        <v>-0.30042488377543197</v>
      </c>
      <c r="G442" s="21">
        <f>IF(ISERROR(E442/D442-1)=TRUE,0,(E442/D442-1))</f>
        <v>-8.109488148950772E-2</v>
      </c>
    </row>
    <row r="443" spans="2:7">
      <c r="B443" s="67" t="s">
        <v>23</v>
      </c>
      <c r="C443" s="60" t="s">
        <v>9</v>
      </c>
      <c r="D443" s="11">
        <f>D441+D442</f>
        <v>12.32560969</v>
      </c>
      <c r="E443" s="11">
        <f>E441+E442</f>
        <v>12.379062526790065</v>
      </c>
      <c r="F443" s="11">
        <f>F429+F433+F437+F439</f>
        <v>5.3452836790063601E-2</v>
      </c>
      <c r="G443" s="24">
        <f>IF(ISERROR(E443/D443-1)=TRUE,0,(E443/D443-1))</f>
        <v>4.3367296332150751E-3</v>
      </c>
    </row>
    <row r="444" spans="2:7" ht="6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20.25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f>D$402</f>
        <v>10.553839999999999</v>
      </c>
      <c r="E447" s="11">
        <v>9.8091510797222021</v>
      </c>
      <c r="F447" s="27">
        <f t="shared" ref="F447" si="70">E447-D447</f>
        <v>-0.7446889202777971</v>
      </c>
      <c r="G447" s="24">
        <f>IF(ISERROR(E447/D447-1)=TRUE,0,(E447/D447-1))</f>
        <v>-7.0560944668272119E-2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f>D$404</f>
        <v>-32</v>
      </c>
      <c r="E449" s="11">
        <v>-32</v>
      </c>
      <c r="F449" s="12">
        <f t="shared" ref="F449" si="71"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f>D$408</f>
        <v>8.0220000000000002</v>
      </c>
      <c r="E453" s="16">
        <f>E$408</f>
        <v>8.7678777205654956</v>
      </c>
      <c r="F453" s="14">
        <f t="shared" ref="F453:F455" si="72">E453-D453</f>
        <v>0.74587772056549539</v>
      </c>
      <c r="G453" s="9">
        <f>IF(ISERROR(E453/D453-1)=TRUE,0,(E453/D453-1))</f>
        <v>9.2979022758102214E-2</v>
      </c>
    </row>
    <row r="454" spans="2:7" ht="15">
      <c r="B454" s="64" t="s">
        <v>10</v>
      </c>
      <c r="C454" s="60" t="s">
        <v>9</v>
      </c>
      <c r="D454" s="18">
        <v>18.221</v>
      </c>
      <c r="E454" s="22">
        <v>19.545653006192211</v>
      </c>
      <c r="F454" s="20">
        <f t="shared" si="72"/>
        <v>1.3246530061922108</v>
      </c>
      <c r="G454" s="21">
        <f>IF(ISERROR(E454/D454-1)=TRUE,0,(E454/D454-1))</f>
        <v>7.2699248460140087E-2</v>
      </c>
    </row>
    <row r="455" spans="2:7">
      <c r="B455" s="63" t="s">
        <v>11</v>
      </c>
      <c r="C455" s="60"/>
      <c r="D455" s="7">
        <f>SUM(D451:D454)</f>
        <v>26.243000000000002</v>
      </c>
      <c r="E455" s="16">
        <f>SUM(E453:E454)</f>
        <v>28.313530726757705</v>
      </c>
      <c r="F455" s="14">
        <f t="shared" si="72"/>
        <v>2.0705307267577027</v>
      </c>
      <c r="G455" s="9">
        <f>IF(ISERROR(E455/D455-1)=TRUE,0,(E455/D455-1))</f>
        <v>7.8898400592832374E-2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f>D$412</f>
        <v>0.39200000000000002</v>
      </c>
      <c r="E457" s="16">
        <f>E$412</f>
        <v>0</v>
      </c>
      <c r="F457" s="14">
        <f t="shared" ref="F457:F459" si="73">E457-D457</f>
        <v>-0.39200000000000002</v>
      </c>
      <c r="G457" s="9">
        <f>IF(ISERROR(E457/D457-1)=TRUE,0,(E457/D457-1))</f>
        <v>-1</v>
      </c>
    </row>
    <row r="458" spans="2:7" ht="15">
      <c r="B458" s="64" t="s">
        <v>13</v>
      </c>
      <c r="C458" s="60" t="s">
        <v>9</v>
      </c>
      <c r="D458" s="18">
        <f>D$413</f>
        <v>0.20699999999999999</v>
      </c>
      <c r="E458" s="22">
        <f>E$413</f>
        <v>0.20699999999999999</v>
      </c>
      <c r="F458" s="20">
        <f t="shared" si="73"/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SUM(D456:D458)</f>
        <v>0.59899999999999998</v>
      </c>
      <c r="E459" s="16">
        <f>SUM(E456:E458)</f>
        <v>0.20699999999999999</v>
      </c>
      <c r="F459" s="14">
        <f t="shared" si="73"/>
        <v>-0.39200000000000002</v>
      </c>
      <c r="G459" s="9">
        <f>IF(ISERROR(E459/D459-1)=TRUE,0,(E459/D459-1))</f>
        <v>-0.65442404006677801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f>D$416</f>
        <v>0.63526890999999996</v>
      </c>
      <c r="E461" s="16">
        <f>E$416</f>
        <v>0.63526890999999996</v>
      </c>
      <c r="F461" s="14">
        <f t="shared" ref="F461:F462" si="74"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25">
        <f>D$417</f>
        <v>1.0340780000000001E-2</v>
      </c>
      <c r="E462" s="25">
        <f>E$417</f>
        <v>1.0340780000000001E-2</v>
      </c>
      <c r="F462" s="20">
        <f t="shared" si="74"/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18"/>
      <c r="E464" s="18"/>
      <c r="F464" s="20"/>
      <c r="G464" s="21"/>
    </row>
    <row r="465" spans="2:7">
      <c r="B465" s="64" t="s">
        <v>16</v>
      </c>
      <c r="C465" s="60" t="s">
        <v>9</v>
      </c>
      <c r="D465" s="16">
        <f>D$420</f>
        <v>9.0999999999999998E-2</v>
      </c>
      <c r="E465" s="16">
        <f>E$420</f>
        <v>0</v>
      </c>
      <c r="F465" s="14">
        <f t="shared" ref="F465" si="75">E465-D465</f>
        <v>-9.0999999999999998E-2</v>
      </c>
      <c r="G465" s="9">
        <f>IF(ISERROR(E465/D465-1)=TRUE,0,(E465/D465-1))</f>
        <v>-1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8.6210000000000004</v>
      </c>
      <c r="E467" s="7">
        <f>E453+E459</f>
        <v>8.9748777205654964</v>
      </c>
      <c r="F467" s="14">
        <f>E467-D467</f>
        <v>0.35387772056549593</v>
      </c>
      <c r="G467" s="9">
        <f>IF(ISERROR(E467/D467-1)=TRUE,0,(E467/D467-1))</f>
        <v>4.1048337845435157E-2</v>
      </c>
    </row>
    <row r="468" spans="2:7" ht="15">
      <c r="B468" s="66" t="s">
        <v>18</v>
      </c>
      <c r="C468" s="60" t="s">
        <v>9</v>
      </c>
      <c r="D468" s="23">
        <f>D454+D463+D465</f>
        <v>18.957609690000002</v>
      </c>
      <c r="E468" s="23">
        <f>E454+E463+E465</f>
        <v>20.191262696192211</v>
      </c>
      <c r="F468" s="20">
        <f>E468-D468</f>
        <v>1.2336530061922097</v>
      </c>
      <c r="G468" s="21">
        <f>IF(ISERROR(E468/D468-1)=TRUE,0,(E468/D468-1))</f>
        <v>6.5074290818581071E-2</v>
      </c>
    </row>
    <row r="469" spans="2:7">
      <c r="B469" s="67" t="s">
        <v>23</v>
      </c>
      <c r="C469" s="60" t="s">
        <v>9</v>
      </c>
      <c r="D469" s="11">
        <f>D467+D468</f>
        <v>27.57860969</v>
      </c>
      <c r="E469" s="11">
        <f>E467+E468</f>
        <v>29.166140416757706</v>
      </c>
      <c r="F469" s="11">
        <f>F455+F459+F463+F465</f>
        <v>1.5875307267577028</v>
      </c>
      <c r="G469" s="24">
        <f>IF(ISERROR(E469/D469-1)=TRUE,0,(E469/D469-1))</f>
        <v>5.7563841854339159E-2</v>
      </c>
    </row>
    <row r="470" spans="2:7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f>D$408</f>
        <v>8.0220000000000002</v>
      </c>
      <c r="E472" s="16">
        <f>E$408</f>
        <v>8.7678777205654956</v>
      </c>
      <c r="F472" s="14">
        <f t="shared" ref="F472:F474" si="76">E472-D472</f>
        <v>0.74587772056549539</v>
      </c>
      <c r="G472" s="9">
        <f>IF(ISERROR(E472/D472-1)=TRUE,0,(E472/D472-1))</f>
        <v>9.2979022758102214E-2</v>
      </c>
    </row>
    <row r="473" spans="2:7" ht="15">
      <c r="B473" s="64" t="s">
        <v>10</v>
      </c>
      <c r="C473" s="60" t="s">
        <v>9</v>
      </c>
      <c r="D473" s="18">
        <v>5.798</v>
      </c>
      <c r="E473" s="22">
        <v>5.3888876428133585</v>
      </c>
      <c r="F473" s="20">
        <f t="shared" si="76"/>
        <v>-0.40911235718664152</v>
      </c>
      <c r="G473" s="21">
        <f>IF(ISERROR(E473/D473-1)=TRUE,0,(E473/D473-1))</f>
        <v>-7.0560944668272119E-2</v>
      </c>
    </row>
    <row r="474" spans="2:7">
      <c r="B474" s="63" t="s">
        <v>11</v>
      </c>
      <c r="C474" s="60"/>
      <c r="D474" s="7">
        <f>SUM(D471:D473)</f>
        <v>13.82</v>
      </c>
      <c r="E474" s="16">
        <f>SUM(E471:E473)</f>
        <v>14.156765363378854</v>
      </c>
      <c r="F474" s="14">
        <f t="shared" si="76"/>
        <v>0.33676536337885388</v>
      </c>
      <c r="G474" s="9">
        <f>IF(ISERROR(E474/D474-1)=TRUE,0,(E474/D474-1))</f>
        <v>2.4367971300930158E-2</v>
      </c>
    </row>
    <row r="475" spans="2:7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f>D$412</f>
        <v>0.39200000000000002</v>
      </c>
      <c r="E476" s="16">
        <f>E$412</f>
        <v>0</v>
      </c>
      <c r="F476" s="14">
        <f t="shared" ref="F476:F478" si="77">E476-D476</f>
        <v>-0.39200000000000002</v>
      </c>
      <c r="G476" s="9">
        <f>IF(ISERROR(E476/D476-1)=TRUE,0,(E476/D476-1))</f>
        <v>-1</v>
      </c>
    </row>
    <row r="477" spans="2:7" ht="15">
      <c r="B477" s="64" t="s">
        <v>13</v>
      </c>
      <c r="C477" s="60" t="s">
        <v>9</v>
      </c>
      <c r="D477" s="18">
        <f>D$413</f>
        <v>0.20699999999999999</v>
      </c>
      <c r="E477" s="22">
        <f>E$413</f>
        <v>0.20699999999999999</v>
      </c>
      <c r="F477" s="20">
        <f t="shared" si="77"/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SUM(D475:D477)</f>
        <v>0.59899999999999998</v>
      </c>
      <c r="E478" s="16">
        <f>SUM(E475:E477)</f>
        <v>0.20699999999999999</v>
      </c>
      <c r="F478" s="14">
        <f t="shared" si="77"/>
        <v>-0.39200000000000002</v>
      </c>
      <c r="G478" s="9">
        <f>IF(ISERROR(E478/D478-1)=TRUE,0,(E478/D478-1))</f>
        <v>-0.65442404006677801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f>D$416</f>
        <v>0.63526890999999996</v>
      </c>
      <c r="E480" s="16">
        <f>E$416</f>
        <v>0.63526890999999996</v>
      </c>
      <c r="F480" s="14">
        <f t="shared" ref="F480:F481" si="78"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25">
        <f>D$417</f>
        <v>1.0340780000000001E-2</v>
      </c>
      <c r="E481" s="25">
        <f>E$417</f>
        <v>1.0340780000000001E-2</v>
      </c>
      <c r="F481" s="20">
        <f t="shared" si="78"/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18"/>
      <c r="E483" s="18"/>
      <c r="F483" s="20"/>
      <c r="G483" s="21"/>
    </row>
    <row r="484" spans="2:7">
      <c r="B484" s="64" t="s">
        <v>16</v>
      </c>
      <c r="C484" s="60" t="s">
        <v>9</v>
      </c>
      <c r="D484" s="16">
        <f>D$420</f>
        <v>9.0999999999999998E-2</v>
      </c>
      <c r="E484" s="16">
        <f>E$420</f>
        <v>0</v>
      </c>
      <c r="F484" s="14">
        <f t="shared" ref="F484" si="79">E484-D484</f>
        <v>-9.0999999999999998E-2</v>
      </c>
      <c r="G484" s="9">
        <f>IF(ISERROR(E484/D484-1)=TRUE,0,(E484/D484-1))</f>
        <v>-1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8.6210000000000004</v>
      </c>
      <c r="E486" s="7">
        <f>E472+E478</f>
        <v>8.9748777205654964</v>
      </c>
      <c r="F486" s="14">
        <f>E486-D486</f>
        <v>0.35387772056549593</v>
      </c>
      <c r="G486" s="9">
        <f>IF(ISERROR(E486/D486-1)=TRUE,0,(E486/D486-1))</f>
        <v>4.1048337845435157E-2</v>
      </c>
    </row>
    <row r="487" spans="2:7" ht="15">
      <c r="B487" s="66" t="s">
        <v>18</v>
      </c>
      <c r="C487" s="60" t="s">
        <v>9</v>
      </c>
      <c r="D487" s="23">
        <f>D473+D482+D484</f>
        <v>6.5346096899999999</v>
      </c>
      <c r="E487" s="23">
        <f>E473+E482+E484</f>
        <v>6.0344973328133582</v>
      </c>
      <c r="F487" s="20">
        <f>E487-D487</f>
        <v>-0.50011235718664171</v>
      </c>
      <c r="G487" s="21">
        <f>IF(ISERROR(E487/D487-1)=TRUE,0,(E487/D487-1))</f>
        <v>-7.6532858259609648E-2</v>
      </c>
    </row>
    <row r="488" spans="2:7">
      <c r="B488" s="67" t="s">
        <v>23</v>
      </c>
      <c r="C488" s="60" t="s">
        <v>9</v>
      </c>
      <c r="D488" s="11">
        <f>D486+D487</f>
        <v>15.15560969</v>
      </c>
      <c r="E488" s="11">
        <f>E486+E487</f>
        <v>15.009375053378854</v>
      </c>
      <c r="F488" s="11">
        <f>F474+F478+F482+F484</f>
        <v>-0.14623463662114614</v>
      </c>
      <c r="G488" s="24">
        <f>IF(ISERROR(E488/D488-1)=TRUE,0,(E488/D488-1))</f>
        <v>-9.6488785085060425E-3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f>D$408</f>
        <v>8.0220000000000002</v>
      </c>
      <c r="E491" s="16">
        <f>E$408</f>
        <v>8.7678777205654956</v>
      </c>
      <c r="F491" s="14">
        <f t="shared" ref="F491:F493" si="80">E491-D491</f>
        <v>0.74587772056549539</v>
      </c>
      <c r="G491" s="9">
        <f>IF(ISERROR(E491/D491-1)=TRUE,0,(E491/D491-1))</f>
        <v>9.2979022758102214E-2</v>
      </c>
    </row>
    <row r="492" spans="2:7" ht="15">
      <c r="B492" s="64" t="s">
        <v>10</v>
      </c>
      <c r="C492" s="60" t="s">
        <v>9</v>
      </c>
      <c r="D492" s="18">
        <v>1.244</v>
      </c>
      <c r="E492" s="22">
        <v>0.33353138730446685</v>
      </c>
      <c r="F492" s="20">
        <f t="shared" si="80"/>
        <v>-0.91046861269553314</v>
      </c>
      <c r="G492" s="21">
        <f>IF(ISERROR(E492/D492-1)=TRUE,0,(E492/D492-1))</f>
        <v>-0.73188795232759896</v>
      </c>
    </row>
    <row r="493" spans="2:7">
      <c r="B493" s="63" t="s">
        <v>11</v>
      </c>
      <c r="C493" s="60"/>
      <c r="D493" s="7">
        <f>SUM(D490:D492)</f>
        <v>9.266</v>
      </c>
      <c r="E493" s="16">
        <f>SUM(E490:E492)</f>
        <v>9.1014091078699622</v>
      </c>
      <c r="F493" s="14">
        <f t="shared" si="80"/>
        <v>-0.16459089213003786</v>
      </c>
      <c r="G493" s="9">
        <f>IF(ISERROR(E493/D493-1)=TRUE,0,(E493/D493-1))</f>
        <v>-1.7762884969786064E-2</v>
      </c>
    </row>
    <row r="494" spans="2:7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f>D$412</f>
        <v>0.39200000000000002</v>
      </c>
      <c r="E495" s="16">
        <f>E$412</f>
        <v>0</v>
      </c>
      <c r="F495" s="14">
        <f t="shared" ref="F495:F496" si="81">E495-D495</f>
        <v>-0.39200000000000002</v>
      </c>
      <c r="G495" s="9">
        <f>IF(ISERROR(E495/D495-1)=TRUE,0,(E495/D495-1))</f>
        <v>-1</v>
      </c>
    </row>
    <row r="496" spans="2:7" ht="15">
      <c r="B496" s="64" t="s">
        <v>13</v>
      </c>
      <c r="C496" s="60" t="s">
        <v>9</v>
      </c>
      <c r="D496" s="18">
        <f>D$413</f>
        <v>0.20699999999999999</v>
      </c>
      <c r="E496" s="22">
        <f>E$413</f>
        <v>0.20699999999999999</v>
      </c>
      <c r="F496" s="20">
        <f t="shared" si="81"/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SUM(D494:D496)</f>
        <v>0.59899999999999998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f>D$416</f>
        <v>0.63526890999999996</v>
      </c>
      <c r="E499" s="16">
        <f>E$416</f>
        <v>0.63526890999999996</v>
      </c>
      <c r="F499" s="14">
        <f t="shared" ref="F499:F500" si="82"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25">
        <f>D$417</f>
        <v>1.0340780000000001E-2</v>
      </c>
      <c r="E500" s="25">
        <f>E$417</f>
        <v>1.0340780000000001E-2</v>
      </c>
      <c r="F500" s="20">
        <f t="shared" si="82"/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18"/>
      <c r="E502" s="18"/>
      <c r="F502" s="20"/>
      <c r="G502" s="21"/>
    </row>
    <row r="503" spans="2:10">
      <c r="B503" s="64" t="s">
        <v>16</v>
      </c>
      <c r="C503" s="60" t="s">
        <v>9</v>
      </c>
      <c r="D503" s="16">
        <f>D$420</f>
        <v>9.0999999999999998E-2</v>
      </c>
      <c r="E503" s="16">
        <f>E$420</f>
        <v>0</v>
      </c>
      <c r="F503" s="14">
        <f t="shared" ref="F503" si="83">E503-D503</f>
        <v>-9.0999999999999998E-2</v>
      </c>
      <c r="G503" s="9">
        <f>IF(ISERROR(E503/D503-1)=TRUE,0,(E503/D503-1))</f>
        <v>-1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8.6210000000000004</v>
      </c>
      <c r="E505" s="7">
        <f>E491+E497</f>
        <v>8.9748777205654964</v>
      </c>
      <c r="F505" s="14">
        <f>E505-D505</f>
        <v>0.35387772056549593</v>
      </c>
      <c r="G505" s="9">
        <f>IF(ISERROR(E505/D505-1)=TRUE,0,(E505/D505-1))</f>
        <v>4.1048337845435157E-2</v>
      </c>
    </row>
    <row r="506" spans="2:10" ht="15">
      <c r="B506" s="66" t="s">
        <v>18</v>
      </c>
      <c r="C506" s="60" t="s">
        <v>9</v>
      </c>
      <c r="D506" s="23">
        <f>D492+D501+D503</f>
        <v>1.9806096899999999</v>
      </c>
      <c r="E506" s="23">
        <f>E492+E501+E503</f>
        <v>0.97914107730446687</v>
      </c>
      <c r="F506" s="20">
        <f>E506-D506</f>
        <v>-1.001468612695533</v>
      </c>
      <c r="G506" s="21">
        <f>IF(ISERROR(E506/D506-1)=TRUE,0,(E506/D506-1))</f>
        <v>-0.50563653088839178</v>
      </c>
    </row>
    <row r="507" spans="2:10">
      <c r="B507" s="67" t="s">
        <v>23</v>
      </c>
      <c r="C507" s="60" t="s">
        <v>9</v>
      </c>
      <c r="D507" s="11">
        <f>D505+D506</f>
        <v>10.60160969</v>
      </c>
      <c r="E507" s="11">
        <f>E505+E506</f>
        <v>9.9540187978699635</v>
      </c>
      <c r="F507" s="11">
        <f>F493+F497+F501+F503</f>
        <v>-0.25559089213003783</v>
      </c>
      <c r="G507" s="24">
        <f>IF(ISERROR(E507/D507-1)=TRUE,0,(E507/D507-1))</f>
        <v>-6.1084204292191413E-2</v>
      </c>
    </row>
    <row r="508" spans="2:10" ht="6.6" customHeight="1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3"/>
      <c r="J509" s="73"/>
    </row>
    <row r="510" spans="2:10" ht="5.45" customHeight="1">
      <c r="B510" s="62"/>
      <c r="C510" s="60"/>
      <c r="D510" s="13"/>
      <c r="E510" s="11"/>
      <c r="F510" s="14"/>
      <c r="G510" s="15"/>
      <c r="I510" s="73"/>
      <c r="J510" s="73"/>
    </row>
    <row r="511" spans="2:10" ht="15">
      <c r="B511" s="61" t="s">
        <v>28</v>
      </c>
      <c r="C511" s="60"/>
      <c r="D511" s="7"/>
      <c r="E511" s="16"/>
      <c r="F511" s="14"/>
      <c r="G511" s="15"/>
      <c r="I511" s="73"/>
      <c r="J511" s="73"/>
    </row>
    <row r="512" spans="2:10" ht="15">
      <c r="B512" s="61" t="s">
        <v>22</v>
      </c>
      <c r="C512" s="60"/>
      <c r="D512" s="7"/>
      <c r="E512" s="16"/>
      <c r="F512" s="14"/>
      <c r="G512" s="15"/>
      <c r="I512" s="73"/>
      <c r="J512" s="73"/>
    </row>
    <row r="513" spans="2:10">
      <c r="B513" s="63" t="s">
        <v>8</v>
      </c>
      <c r="C513" s="60" t="s">
        <v>9</v>
      </c>
      <c r="D513" s="7">
        <f>D$408</f>
        <v>8.0220000000000002</v>
      </c>
      <c r="E513" s="16">
        <f>E$408</f>
        <v>8.7678777205654956</v>
      </c>
      <c r="F513" s="14">
        <f t="shared" ref="F513:F515" si="84">E513-D513</f>
        <v>0.74587772056549539</v>
      </c>
      <c r="G513" s="9">
        <f>IF(ISERROR(E513/D513-1)=TRUE,0,(E513/D513-1))</f>
        <v>9.2979022758102214E-2</v>
      </c>
      <c r="I513" s="73"/>
      <c r="J513" s="73"/>
    </row>
    <row r="514" spans="2:10" ht="15">
      <c r="B514" s="64" t="s">
        <v>10</v>
      </c>
      <c r="C514" s="60" t="s">
        <v>9</v>
      </c>
      <c r="D514" s="18">
        <f>D515-D513</f>
        <v>20.552</v>
      </c>
      <c r="E514" s="22">
        <f>E515-E513</f>
        <v>20.413749083872048</v>
      </c>
      <c r="F514" s="20">
        <f t="shared" si="84"/>
        <v>-0.13825091612795148</v>
      </c>
      <c r="G514" s="21">
        <f>IF(ISERROR(E514/D514-1)=TRUE,0,(E514/D514-1))</f>
        <v>-6.7268838131545605E-3</v>
      </c>
      <c r="I514" s="73"/>
      <c r="J514" s="73"/>
    </row>
    <row r="515" spans="2:10">
      <c r="B515" s="63" t="s">
        <v>11</v>
      </c>
      <c r="C515" s="60"/>
      <c r="D515" s="7">
        <f>D$410*2</f>
        <v>28.573999999999998</v>
      </c>
      <c r="E515" s="16">
        <f>E$410*2</f>
        <v>29.181626804437542</v>
      </c>
      <c r="F515" s="14">
        <f t="shared" si="84"/>
        <v>0.60762680443754391</v>
      </c>
      <c r="G515" s="9">
        <f>IF(ISERROR(E515/D515-1)=TRUE,0,(E515/D515-1))</f>
        <v>2.1265024303126712E-2</v>
      </c>
      <c r="I515" s="39"/>
      <c r="J515" s="39"/>
    </row>
    <row r="516" spans="2:10" ht="5.45" customHeight="1">
      <c r="B516" s="63"/>
      <c r="C516" s="60"/>
      <c r="D516" s="7"/>
      <c r="E516" s="16"/>
      <c r="F516" s="14"/>
      <c r="G516" s="9"/>
      <c r="I516" s="73"/>
      <c r="J516" s="73"/>
    </row>
    <row r="517" spans="2:10">
      <c r="B517" s="64" t="s">
        <v>12</v>
      </c>
      <c r="C517" s="60" t="s">
        <v>9</v>
      </c>
      <c r="D517" s="7">
        <f>D$412</f>
        <v>0.39200000000000002</v>
      </c>
      <c r="E517" s="16">
        <f>E$412</f>
        <v>0</v>
      </c>
      <c r="F517" s="14">
        <f t="shared" ref="F517:F518" si="85">E517-D517</f>
        <v>-0.39200000000000002</v>
      </c>
      <c r="G517" s="9">
        <f>IF(ISERROR(E517/D517-1)=TRUE,0,(E517/D517-1))</f>
        <v>-1</v>
      </c>
      <c r="I517" s="73"/>
      <c r="J517" s="73"/>
    </row>
    <row r="518" spans="2:10" ht="15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85"/>
        <v>0</v>
      </c>
      <c r="G518" s="21">
        <f>IF(ISERROR(E518/D518-1)=TRUE,0,(E518/D518-1))</f>
        <v>0</v>
      </c>
      <c r="I518" s="73"/>
      <c r="J518" s="73"/>
    </row>
    <row r="519" spans="2:10">
      <c r="B519" s="63" t="s">
        <v>11</v>
      </c>
      <c r="C519" s="60"/>
      <c r="D519" s="7">
        <f>SUM(D516:D518)</f>
        <v>0.59899999999999998</v>
      </c>
      <c r="E519" s="16">
        <f>SUM(E516:E518)</f>
        <v>0.20699999999999999</v>
      </c>
      <c r="F519" s="14">
        <f>SUM(F517:F518)</f>
        <v>-0.39200000000000002</v>
      </c>
      <c r="G519" s="9">
        <f>IF(ISERROR(E519/D519-1)=TRUE,0,(E519/D519-1))</f>
        <v>-0.65442404006677801</v>
      </c>
      <c r="I519" s="73"/>
      <c r="J519" s="73"/>
    </row>
    <row r="520" spans="2:10" ht="5.45" customHeight="1">
      <c r="B520" s="63"/>
      <c r="C520" s="60"/>
      <c r="D520" s="7"/>
      <c r="E520" s="16"/>
      <c r="F520" s="14"/>
      <c r="G520" s="9"/>
      <c r="I520" s="73"/>
      <c r="J520" s="73"/>
    </row>
    <row r="521" spans="2:10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86">E521-D521</f>
        <v>0</v>
      </c>
      <c r="G521" s="9">
        <f>IF(ISERROR(E521/D521-1)=TRUE,0,(E521/D521-1))</f>
        <v>0</v>
      </c>
      <c r="I521" s="73"/>
      <c r="J521" s="73"/>
    </row>
    <row r="522" spans="2:10" ht="15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86"/>
        <v>0</v>
      </c>
      <c r="G522" s="21">
        <f>IF(ISERROR(E522/D522-1)=TRUE,0,(E522/D522-1))</f>
        <v>0</v>
      </c>
      <c r="I522" s="73"/>
      <c r="J522" s="73"/>
    </row>
    <row r="523" spans="2:10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3"/>
      <c r="J523" s="73"/>
    </row>
    <row r="524" spans="2:10" ht="6.6" customHeight="1">
      <c r="B524" s="65"/>
      <c r="C524" s="60"/>
      <c r="D524" s="7"/>
      <c r="E524" s="16"/>
      <c r="F524" s="14"/>
      <c r="G524" s="9"/>
      <c r="I524" s="73"/>
      <c r="J524" s="73"/>
    </row>
    <row r="525" spans="2:10">
      <c r="B525" s="64" t="s">
        <v>16</v>
      </c>
      <c r="C525" s="60" t="s">
        <v>9</v>
      </c>
      <c r="D525" s="7">
        <f>D$420</f>
        <v>9.0999999999999998E-2</v>
      </c>
      <c r="E525" s="7">
        <f>E$420</f>
        <v>0</v>
      </c>
      <c r="F525" s="14">
        <f t="shared" ref="F525" si="87">E525-D525</f>
        <v>-9.0999999999999998E-2</v>
      </c>
      <c r="G525" s="9">
        <f>IF(ISERROR(E525/D525-1)=TRUE,0,(E525/D525-1))</f>
        <v>-1</v>
      </c>
      <c r="I525" s="73"/>
      <c r="J525" s="73"/>
    </row>
    <row r="526" spans="2:10" ht="5.45" customHeight="1">
      <c r="B526" s="65"/>
      <c r="C526" s="60"/>
      <c r="D526" s="7"/>
      <c r="E526" s="16"/>
      <c r="F526" s="14"/>
      <c r="G526" s="9"/>
      <c r="I526" s="73"/>
      <c r="J526" s="73"/>
    </row>
    <row r="527" spans="2:10">
      <c r="B527" s="66" t="s">
        <v>17</v>
      </c>
      <c r="C527" s="60" t="s">
        <v>9</v>
      </c>
      <c r="D527" s="7">
        <f>D513+D519</f>
        <v>8.6210000000000004</v>
      </c>
      <c r="E527" s="7">
        <f>E513+E519</f>
        <v>8.9748777205654964</v>
      </c>
      <c r="F527" s="14">
        <f>E527-D527</f>
        <v>0.35387772056549593</v>
      </c>
      <c r="G527" s="9">
        <f>IF(ISERROR(E527/D527-1)=TRUE,0,(E527/D527-1))</f>
        <v>4.1048337845435157E-2</v>
      </c>
      <c r="I527" s="73"/>
      <c r="J527" s="73"/>
    </row>
    <row r="528" spans="2:10" ht="15">
      <c r="B528" s="66" t="s">
        <v>18</v>
      </c>
      <c r="C528" s="60" t="s">
        <v>9</v>
      </c>
      <c r="D528" s="23">
        <f>D514+D523+D525</f>
        <v>21.288609690000001</v>
      </c>
      <c r="E528" s="23">
        <f>E514+E523+E525</f>
        <v>21.059358773872049</v>
      </c>
      <c r="F528" s="20">
        <f>E528-D528</f>
        <v>-0.22925091612795256</v>
      </c>
      <c r="G528" s="21">
        <f>IF(ISERROR(E528/D528-1)=TRUE,0,(E528/D528-1))</f>
        <v>-1.0768712446057038E-2</v>
      </c>
      <c r="I528" s="73"/>
      <c r="J528" s="73"/>
    </row>
    <row r="529" spans="2:10">
      <c r="B529" s="67" t="s">
        <v>23</v>
      </c>
      <c r="C529" s="60"/>
      <c r="D529" s="11">
        <f>D527+D528</f>
        <v>29.909609690000003</v>
      </c>
      <c r="E529" s="11">
        <f>E527+E528</f>
        <v>30.034236494437543</v>
      </c>
      <c r="F529" s="11">
        <f>F515+F519+F523+F525</f>
        <v>0.1246268044375439</v>
      </c>
      <c r="G529" s="24">
        <f>IF(ISERROR(E529/D529-1)=TRUE,0,(E529/D529-1))</f>
        <v>4.1667813699088896E-3</v>
      </c>
      <c r="I529" s="73"/>
      <c r="J529" s="73"/>
    </row>
    <row r="530" spans="2:10" ht="7.5" customHeight="1">
      <c r="B530" s="67"/>
      <c r="C530" s="60"/>
      <c r="D530" s="13"/>
      <c r="E530" s="11"/>
      <c r="F530" s="12"/>
      <c r="G530" s="24"/>
      <c r="I530" s="73"/>
      <c r="J530" s="73"/>
    </row>
    <row r="531" spans="2:10" ht="15">
      <c r="B531" s="68" t="s">
        <v>48</v>
      </c>
      <c r="C531" s="60"/>
      <c r="D531" s="7"/>
      <c r="E531" s="16"/>
      <c r="F531" s="14"/>
      <c r="G531" s="15"/>
      <c r="I531" s="73"/>
      <c r="J531" s="73"/>
    </row>
    <row r="532" spans="2:10">
      <c r="B532" s="63" t="s">
        <v>8</v>
      </c>
      <c r="C532" s="60" t="s">
        <v>9</v>
      </c>
      <c r="D532" s="7">
        <f>D$408</f>
        <v>8.0220000000000002</v>
      </c>
      <c r="E532" s="16">
        <f>E$408</f>
        <v>8.7678777205654956</v>
      </c>
      <c r="F532" s="14">
        <f t="shared" ref="F532:F534" si="88">E532-D532</f>
        <v>0.74587772056549539</v>
      </c>
      <c r="G532" s="9">
        <f>IF(ISERROR(E532/D532-1)=TRUE,0,(E532/D532-1))</f>
        <v>9.2979022758102214E-2</v>
      </c>
      <c r="I532" s="73"/>
      <c r="J532" s="73"/>
    </row>
    <row r="533" spans="2:10" ht="15">
      <c r="B533" s="64" t="s">
        <v>10</v>
      </c>
      <c r="C533" s="60" t="s">
        <v>9</v>
      </c>
      <c r="D533" s="18">
        <f>D534-D532</f>
        <v>6.2649999999999988</v>
      </c>
      <c r="E533" s="22">
        <f>E534-E532</f>
        <v>5.8229356816532754</v>
      </c>
      <c r="F533" s="20">
        <f t="shared" si="88"/>
        <v>-0.44206431834672344</v>
      </c>
      <c r="G533" s="21">
        <f>IF(ISERROR(E533/D533-1)=TRUE,0,(E533/D533-1))</f>
        <v>-7.0560944668271897E-2</v>
      </c>
      <c r="I533" s="73"/>
      <c r="J533" s="73"/>
    </row>
    <row r="534" spans="2:10">
      <c r="B534" s="63" t="s">
        <v>11</v>
      </c>
      <c r="C534" s="60"/>
      <c r="D534" s="7">
        <f>D$410</f>
        <v>14.286999999999999</v>
      </c>
      <c r="E534" s="16">
        <f>E$410</f>
        <v>14.590813402218771</v>
      </c>
      <c r="F534" s="14">
        <f t="shared" si="88"/>
        <v>0.30381340221877196</v>
      </c>
      <c r="G534" s="9">
        <f>IF(ISERROR(E534/D534-1)=TRUE,0,(E534/D534-1))</f>
        <v>2.1265024303126712E-2</v>
      </c>
      <c r="I534" s="73"/>
      <c r="J534" s="73"/>
    </row>
    <row r="535" spans="2:10" ht="6.6" customHeight="1">
      <c r="B535" s="63"/>
      <c r="C535" s="60"/>
      <c r="D535" s="7"/>
      <c r="E535" s="16"/>
      <c r="F535" s="14"/>
      <c r="G535" s="9"/>
      <c r="I535" s="73"/>
      <c r="J535" s="73"/>
    </row>
    <row r="536" spans="2:10">
      <c r="B536" s="64" t="s">
        <v>12</v>
      </c>
      <c r="C536" s="60" t="s">
        <v>9</v>
      </c>
      <c r="D536" s="7">
        <f>D$412</f>
        <v>0.39200000000000002</v>
      </c>
      <c r="E536" s="16">
        <f>E$412</f>
        <v>0</v>
      </c>
      <c r="F536" s="14">
        <f t="shared" ref="F536:F538" si="89">E536-D536</f>
        <v>-0.39200000000000002</v>
      </c>
      <c r="G536" s="9">
        <f>IF(ISERROR(E536/D536-1)=TRUE,0,(E536/D536-1))</f>
        <v>-1</v>
      </c>
      <c r="I536" s="73"/>
      <c r="J536" s="73"/>
    </row>
    <row r="537" spans="2:10" ht="15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89"/>
        <v>0</v>
      </c>
      <c r="G537" s="21">
        <f>IF(ISERROR(E537/D537-1)=TRUE,0,(E537/D537-1))</f>
        <v>0</v>
      </c>
      <c r="I537" s="73"/>
      <c r="J537" s="73"/>
    </row>
    <row r="538" spans="2:10">
      <c r="B538" s="63" t="s">
        <v>11</v>
      </c>
      <c r="C538" s="60"/>
      <c r="D538" s="7">
        <f>SUM(D535:D537)</f>
        <v>0.59899999999999998</v>
      </c>
      <c r="E538" s="16">
        <f>SUM(E535:E537)</f>
        <v>0.20699999999999999</v>
      </c>
      <c r="F538" s="14">
        <f t="shared" si="89"/>
        <v>-0.39200000000000002</v>
      </c>
      <c r="G538" s="9">
        <f>IF(ISERROR(E538/D538-1)=TRUE,0,(E538/D538-1))</f>
        <v>-0.65442404006677801</v>
      </c>
      <c r="I538" s="73"/>
      <c r="J538" s="73"/>
    </row>
    <row r="539" spans="2:10" ht="6.95" customHeight="1">
      <c r="B539" s="63"/>
      <c r="C539" s="60"/>
      <c r="D539" s="7"/>
      <c r="E539" s="16"/>
      <c r="F539" s="14"/>
      <c r="G539" s="9"/>
      <c r="I539" s="73"/>
      <c r="J539" s="73"/>
    </row>
    <row r="540" spans="2:10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90">E540-D540</f>
        <v>0</v>
      </c>
      <c r="G540" s="9">
        <f>IF(ISERROR(E540/D540-1)=TRUE,0,(E540/D540-1))</f>
        <v>0</v>
      </c>
      <c r="I540" s="73"/>
      <c r="J540" s="73"/>
    </row>
    <row r="541" spans="2:10" ht="15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90"/>
        <v>0</v>
      </c>
      <c r="G541" s="21">
        <f>IF(ISERROR(E541/D541-1)=TRUE,0,(E541/D541-1))</f>
        <v>0</v>
      </c>
      <c r="I541" s="73"/>
      <c r="J541" s="73"/>
    </row>
    <row r="542" spans="2:10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3"/>
      <c r="J542" s="73"/>
    </row>
    <row r="543" spans="2:10" ht="6.6" customHeight="1">
      <c r="B543" s="65"/>
      <c r="C543" s="60"/>
      <c r="D543" s="7"/>
      <c r="E543" s="16"/>
      <c r="F543" s="14"/>
      <c r="G543" s="9"/>
      <c r="I543" s="73"/>
      <c r="J543" s="73"/>
    </row>
    <row r="544" spans="2:10">
      <c r="B544" s="64" t="s">
        <v>16</v>
      </c>
      <c r="C544" s="60" t="s">
        <v>9</v>
      </c>
      <c r="D544" s="7">
        <f>D$420</f>
        <v>9.0999999999999998E-2</v>
      </c>
      <c r="E544" s="7">
        <f>E$420</f>
        <v>0</v>
      </c>
      <c r="F544" s="14">
        <f t="shared" ref="F544" si="91">E544-D544</f>
        <v>-9.0999999999999998E-2</v>
      </c>
      <c r="G544" s="9">
        <f>IF(ISERROR(E544/D544-1)=TRUE,0,(E544/D544-1))</f>
        <v>-1</v>
      </c>
      <c r="I544" s="73"/>
      <c r="J544" s="73"/>
    </row>
    <row r="545" spans="2:10" ht="6.6" customHeight="1">
      <c r="B545" s="65"/>
      <c r="C545" s="60"/>
      <c r="D545" s="7"/>
      <c r="E545" s="16"/>
      <c r="F545" s="14"/>
      <c r="G545" s="9"/>
      <c r="I545" s="73"/>
      <c r="J545" s="73"/>
    </row>
    <row r="546" spans="2:10">
      <c r="B546" s="66" t="s">
        <v>17</v>
      </c>
      <c r="C546" s="60" t="s">
        <v>9</v>
      </c>
      <c r="D546" s="7">
        <f>D532+D538</f>
        <v>8.6210000000000004</v>
      </c>
      <c r="E546" s="7">
        <f>E532+E538</f>
        <v>8.9748777205654964</v>
      </c>
      <c r="F546" s="14">
        <f>E546-D546</f>
        <v>0.35387772056549593</v>
      </c>
      <c r="G546" s="9">
        <f>IF(ISERROR(E546/D546-1)=TRUE,0,(E546/D546-1))</f>
        <v>4.1048337845435157E-2</v>
      </c>
      <c r="I546" s="73"/>
      <c r="J546" s="73"/>
    </row>
    <row r="547" spans="2:10" ht="15">
      <c r="B547" s="66" t="s">
        <v>18</v>
      </c>
      <c r="C547" s="60" t="s">
        <v>9</v>
      </c>
      <c r="D547" s="23">
        <f>D533+D542+D544</f>
        <v>7.0016096899999987</v>
      </c>
      <c r="E547" s="23">
        <f>E533+E542+E544</f>
        <v>6.468545371653275</v>
      </c>
      <c r="F547" s="20">
        <f>E547-D547</f>
        <v>-0.53306431834672363</v>
      </c>
      <c r="G547" s="21">
        <f>IF(ISERROR(E547/D547-1)=TRUE,0,(E547/D547-1))</f>
        <v>-7.6134537906057398E-2</v>
      </c>
      <c r="I547" s="73"/>
      <c r="J547" s="73"/>
    </row>
    <row r="548" spans="2:10">
      <c r="B548" s="67" t="s">
        <v>23</v>
      </c>
      <c r="C548" s="60"/>
      <c r="D548" s="11">
        <f>D546+D547</f>
        <v>15.622609689999999</v>
      </c>
      <c r="E548" s="11">
        <f>E546+E547</f>
        <v>15.443423092218772</v>
      </c>
      <c r="F548" s="11">
        <f>F534+F538+F542+F544</f>
        <v>-0.17918659778122806</v>
      </c>
      <c r="G548" s="24">
        <f>IF(ISERROR(E548/D548-1)=TRUE,0,(E548/D548-1))</f>
        <v>-1.1469696890393677E-2</v>
      </c>
      <c r="I548" s="73"/>
      <c r="J548" s="73"/>
    </row>
    <row r="549" spans="2:10" ht="5.0999999999999996" customHeight="1">
      <c r="B549" s="64"/>
      <c r="C549" s="60"/>
      <c r="D549" s="7"/>
      <c r="E549" s="16"/>
      <c r="F549" s="14"/>
      <c r="G549" s="15"/>
      <c r="I549" s="73"/>
      <c r="J549" s="73"/>
    </row>
    <row r="550" spans="2:10" ht="15">
      <c r="B550" s="68" t="s">
        <v>25</v>
      </c>
      <c r="C550" s="60"/>
      <c r="D550" s="7"/>
      <c r="E550" s="16"/>
      <c r="F550" s="14"/>
      <c r="G550" s="15"/>
      <c r="I550" s="73"/>
      <c r="J550" s="73"/>
    </row>
    <row r="551" spans="2:10">
      <c r="B551" s="63" t="s">
        <v>8</v>
      </c>
      <c r="C551" s="60" t="s">
        <v>9</v>
      </c>
      <c r="D551" s="7">
        <f>D$408</f>
        <v>8.0220000000000002</v>
      </c>
      <c r="E551" s="16">
        <f>E$408</f>
        <v>8.7678777205654956</v>
      </c>
      <c r="F551" s="14">
        <f t="shared" ref="F551:F553" si="92">E551-D551</f>
        <v>0.74587772056549539</v>
      </c>
      <c r="G551" s="9">
        <f>IF(ISERROR(E551/D551-1)=TRUE,0,(E551/D551-1))</f>
        <v>9.2979022758102214E-2</v>
      </c>
      <c r="I551" s="73"/>
      <c r="J551" s="73"/>
    </row>
    <row r="552" spans="2:10" ht="15">
      <c r="B552" s="64" t="s">
        <v>10</v>
      </c>
      <c r="C552" s="60" t="s">
        <v>9</v>
      </c>
      <c r="D552" s="18">
        <f>D553-D551</f>
        <v>4.1219499999999982</v>
      </c>
      <c r="E552" s="22">
        <f>E553-E551</f>
        <v>3.6343136713204593</v>
      </c>
      <c r="F552" s="20">
        <f t="shared" si="92"/>
        <v>-0.48763632867953888</v>
      </c>
      <c r="G552" s="21">
        <f>IF(ISERROR(E552/D552-1)=TRUE,0,(E552/D552-1))</f>
        <v>-0.11830233959158631</v>
      </c>
      <c r="I552" s="73"/>
      <c r="J552" s="73"/>
    </row>
    <row r="553" spans="2:10">
      <c r="B553" s="63" t="s">
        <v>11</v>
      </c>
      <c r="C553" s="60"/>
      <c r="D553" s="7">
        <f>D$410*0.85</f>
        <v>12.143949999999998</v>
      </c>
      <c r="E553" s="16">
        <f>E$410*0.85</f>
        <v>12.402191391885955</v>
      </c>
      <c r="F553" s="14">
        <f t="shared" si="92"/>
        <v>0.25824139188595652</v>
      </c>
      <c r="G553" s="9">
        <f>IF(ISERROR(E553/D553-1)=TRUE,0,(E553/D553-1))</f>
        <v>2.1265024303126712E-2</v>
      </c>
      <c r="I553" s="40"/>
      <c r="J553" s="40"/>
    </row>
    <row r="554" spans="2:10" ht="5.45" customHeight="1">
      <c r="B554" s="63"/>
      <c r="C554" s="60"/>
      <c r="D554" s="7"/>
      <c r="E554" s="16"/>
      <c r="F554" s="14"/>
      <c r="G554" s="9"/>
      <c r="I554" s="73"/>
      <c r="J554" s="73"/>
    </row>
    <row r="555" spans="2:10">
      <c r="B555" s="64" t="s">
        <v>12</v>
      </c>
      <c r="C555" s="60" t="s">
        <v>9</v>
      </c>
      <c r="D555" s="7">
        <f>D$412</f>
        <v>0.39200000000000002</v>
      </c>
      <c r="E555" s="16">
        <f>E$412</f>
        <v>0</v>
      </c>
      <c r="F555" s="14">
        <f t="shared" ref="F555:F557" si="93">E555-D555</f>
        <v>-0.39200000000000002</v>
      </c>
      <c r="G555" s="9">
        <f>IF(ISERROR(E555/D555-1)=TRUE,0,(E555/D555-1))</f>
        <v>-1</v>
      </c>
      <c r="I555" s="73"/>
      <c r="J555" s="73"/>
    </row>
    <row r="556" spans="2:10" ht="15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93"/>
        <v>0</v>
      </c>
      <c r="G556" s="21">
        <f>IF(ISERROR(E556/D556-1)=TRUE,0,(E556/D556-1))</f>
        <v>0</v>
      </c>
      <c r="I556" s="73"/>
      <c r="J556" s="73"/>
    </row>
    <row r="557" spans="2:10">
      <c r="B557" s="63" t="s">
        <v>11</v>
      </c>
      <c r="C557" s="60"/>
      <c r="D557" s="7">
        <f>SUM(D554:D556)</f>
        <v>0.59899999999999998</v>
      </c>
      <c r="E557" s="16">
        <f>SUM(E554:E556)</f>
        <v>0.20699999999999999</v>
      </c>
      <c r="F557" s="14">
        <f t="shared" si="93"/>
        <v>-0.39200000000000002</v>
      </c>
      <c r="G557" s="9">
        <f>IF(ISERROR(E557/D557-1)=TRUE,0,(E557/D557-1))</f>
        <v>-0.65442404006677801</v>
      </c>
      <c r="I557" s="73"/>
      <c r="J557" s="73"/>
    </row>
    <row r="558" spans="2:10" ht="8.1" customHeight="1">
      <c r="B558" s="63"/>
      <c r="C558" s="60"/>
      <c r="D558" s="7"/>
      <c r="E558" s="16"/>
      <c r="F558" s="14"/>
      <c r="G558" s="9"/>
      <c r="I558" s="73"/>
      <c r="J558" s="73"/>
    </row>
    <row r="559" spans="2:10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94">E559-D559</f>
        <v>0</v>
      </c>
      <c r="G559" s="9">
        <f>IF(ISERROR(E559/D559-1)=TRUE,0,(E559/D559-1))</f>
        <v>0</v>
      </c>
      <c r="I559" s="73"/>
      <c r="J559" s="73"/>
    </row>
    <row r="560" spans="2:10" ht="15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94"/>
        <v>0</v>
      </c>
      <c r="G560" s="21">
        <f>IF(ISERROR(E560/D560-1)=TRUE,0,(E560/D560-1))</f>
        <v>0</v>
      </c>
      <c r="I560" s="73"/>
      <c r="J560" s="73"/>
    </row>
    <row r="561" spans="2:10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3"/>
      <c r="J561" s="73"/>
    </row>
    <row r="562" spans="2:10" ht="6.6" customHeight="1">
      <c r="B562" s="65"/>
      <c r="C562" s="60"/>
      <c r="D562" s="7"/>
      <c r="E562" s="16"/>
      <c r="F562" s="14"/>
      <c r="G562" s="9"/>
      <c r="I562" s="73"/>
      <c r="J562" s="73"/>
    </row>
    <row r="563" spans="2:10">
      <c r="B563" s="64" t="s">
        <v>16</v>
      </c>
      <c r="C563" s="60" t="s">
        <v>9</v>
      </c>
      <c r="D563" s="7">
        <f>D$420</f>
        <v>9.0999999999999998E-2</v>
      </c>
      <c r="E563" s="7">
        <f>E$420</f>
        <v>0</v>
      </c>
      <c r="F563" s="14">
        <f t="shared" ref="F563" si="95">E563-D563</f>
        <v>-9.0999999999999998E-2</v>
      </c>
      <c r="G563" s="9">
        <f>IF(ISERROR(E563/D563-1)=TRUE,0,(E563/D563-1))</f>
        <v>-1</v>
      </c>
      <c r="I563" s="73"/>
      <c r="J563" s="73"/>
    </row>
    <row r="564" spans="2:10" ht="8.4499999999999993" customHeight="1">
      <c r="B564" s="65"/>
      <c r="C564" s="60"/>
      <c r="D564" s="7"/>
      <c r="E564" s="16"/>
      <c r="F564" s="14"/>
      <c r="G564" s="9"/>
      <c r="I564" s="73"/>
      <c r="J564" s="73"/>
    </row>
    <row r="565" spans="2:10">
      <c r="B565" s="66" t="s">
        <v>17</v>
      </c>
      <c r="C565" s="60" t="s">
        <v>9</v>
      </c>
      <c r="D565" s="7">
        <f>D551+D557</f>
        <v>8.6210000000000004</v>
      </c>
      <c r="E565" s="7">
        <f>E551+E557</f>
        <v>8.9748777205654964</v>
      </c>
      <c r="F565" s="14">
        <f>E565-D565</f>
        <v>0.35387772056549593</v>
      </c>
      <c r="G565" s="9">
        <f>IF(ISERROR(E565/D565-1)=TRUE,0,(E565/D565-1))</f>
        <v>4.1048337845435157E-2</v>
      </c>
      <c r="I565" s="73"/>
      <c r="J565" s="73"/>
    </row>
    <row r="566" spans="2:10" ht="15">
      <c r="B566" s="66" t="s">
        <v>18</v>
      </c>
      <c r="C566" s="60" t="s">
        <v>9</v>
      </c>
      <c r="D566" s="23">
        <f>D552+D561+D563</f>
        <v>4.8585596899999981</v>
      </c>
      <c r="E566" s="23">
        <f>E552+E561+E563</f>
        <v>4.279923361320459</v>
      </c>
      <c r="F566" s="20">
        <f>E566-D566</f>
        <v>-0.57863632867953907</v>
      </c>
      <c r="G566" s="21">
        <f>IF(ISERROR(E566/D566-1)=TRUE,0,(E566/D566-1))</f>
        <v>-0.11909626835922216</v>
      </c>
      <c r="I566" s="73"/>
      <c r="J566" s="73"/>
    </row>
    <row r="567" spans="2:10">
      <c r="B567" s="67" t="s">
        <v>23</v>
      </c>
      <c r="C567" s="60"/>
      <c r="D567" s="11">
        <f>D565+D566</f>
        <v>13.479559689999999</v>
      </c>
      <c r="E567" s="11">
        <f>E565+E566</f>
        <v>13.254801081885955</v>
      </c>
      <c r="F567" s="11">
        <f>F553+F557+F561+F563</f>
        <v>-0.2247586081140435</v>
      </c>
      <c r="G567" s="24">
        <f>IF(ISERROR(E567/D567-1)=TRUE,0,(E567/D567-1))</f>
        <v>-1.667403188850336E-2</v>
      </c>
      <c r="I567" s="73"/>
      <c r="J567" s="73"/>
    </row>
    <row r="568" spans="2:10" ht="6.95" customHeight="1">
      <c r="B568" s="64"/>
      <c r="C568" s="60"/>
      <c r="D568" s="7"/>
      <c r="E568" s="16"/>
      <c r="F568" s="14"/>
      <c r="G568" s="9"/>
      <c r="I568" s="73"/>
      <c r="J568" s="73"/>
    </row>
    <row r="569" spans="2:10" ht="15">
      <c r="B569" s="61" t="s">
        <v>29</v>
      </c>
      <c r="C569" s="60"/>
      <c r="D569" s="69"/>
      <c r="E569" s="69"/>
      <c r="F569" s="14"/>
      <c r="G569" s="70"/>
      <c r="I569" s="73"/>
      <c r="J569" s="73"/>
    </row>
    <row r="570" spans="2:10" ht="15">
      <c r="B570" s="61" t="s">
        <v>22</v>
      </c>
      <c r="C570" s="60"/>
      <c r="D570" s="69"/>
      <c r="E570" s="69"/>
      <c r="F570" s="14"/>
      <c r="G570" s="70"/>
      <c r="I570" s="73"/>
      <c r="J570" s="73"/>
    </row>
    <row r="571" spans="2:10">
      <c r="B571" s="63" t="s">
        <v>8</v>
      </c>
      <c r="C571" s="60" t="s">
        <v>9</v>
      </c>
      <c r="D571" s="7">
        <f>D$408</f>
        <v>8.0220000000000002</v>
      </c>
      <c r="E571" s="16">
        <f>E$408</f>
        <v>8.7678777205654956</v>
      </c>
      <c r="F571" s="14">
        <f t="shared" ref="F571:F573" si="96">E571-D571</f>
        <v>0.74587772056549539</v>
      </c>
      <c r="G571" s="9">
        <f>IF(ISERROR(E571/D571-1)=TRUE,0,(E571/D571-1))</f>
        <v>9.2979022758102214E-2</v>
      </c>
      <c r="I571" s="73"/>
      <c r="J571" s="73"/>
    </row>
    <row r="572" spans="2:10" ht="15">
      <c r="B572" s="64" t="s">
        <v>10</v>
      </c>
      <c r="C572" s="60" t="s">
        <v>9</v>
      </c>
      <c r="D572" s="18">
        <f>D573-D571</f>
        <v>5.5506499999999974</v>
      </c>
      <c r="E572" s="22">
        <f>E573-E571</f>
        <v>5.0933950115423361</v>
      </c>
      <c r="F572" s="20">
        <f t="shared" si="96"/>
        <v>-0.45725498845766133</v>
      </c>
      <c r="G572" s="21">
        <f>IF(ISERROR(E572/D572-1)=TRUE,0,(E572/D572-1))</f>
        <v>-8.2378638259962611E-2</v>
      </c>
      <c r="I572" s="73"/>
      <c r="J572" s="73"/>
    </row>
    <row r="573" spans="2:10">
      <c r="B573" s="63" t="s">
        <v>11</v>
      </c>
      <c r="C573" s="60"/>
      <c r="D573" s="7">
        <f>D$410*0.95</f>
        <v>13.572649999999998</v>
      </c>
      <c r="E573" s="16">
        <f>E$410*0.95</f>
        <v>13.861272732107832</v>
      </c>
      <c r="F573" s="14">
        <f t="shared" si="96"/>
        <v>0.28862273210783407</v>
      </c>
      <c r="G573" s="9">
        <f>IF(ISERROR(E573/D573-1)=TRUE,0,(E573/D573-1))</f>
        <v>2.1265024303126712E-2</v>
      </c>
      <c r="I573" s="40"/>
      <c r="J573" s="40"/>
    </row>
    <row r="574" spans="2:10" ht="5.45" customHeight="1">
      <c r="B574" s="63"/>
      <c r="C574" s="60"/>
      <c r="D574" s="7"/>
      <c r="E574" s="16"/>
      <c r="F574" s="14"/>
      <c r="G574" s="9"/>
      <c r="I574" s="73"/>
      <c r="J574" s="73"/>
    </row>
    <row r="575" spans="2:10">
      <c r="B575" s="64" t="s">
        <v>12</v>
      </c>
      <c r="C575" s="60" t="s">
        <v>9</v>
      </c>
      <c r="D575" s="7">
        <f>D$412</f>
        <v>0.39200000000000002</v>
      </c>
      <c r="E575" s="16">
        <f>E$412</f>
        <v>0</v>
      </c>
      <c r="F575" s="14">
        <f t="shared" ref="F575:F577" si="97">E575-D575</f>
        <v>-0.39200000000000002</v>
      </c>
      <c r="G575" s="9">
        <f>IF(ISERROR(E575/D575-1)=TRUE,0,(E575/D575-1))</f>
        <v>-1</v>
      </c>
      <c r="I575" s="73"/>
      <c r="J575" s="73"/>
    </row>
    <row r="576" spans="2:10" ht="15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97"/>
        <v>0</v>
      </c>
      <c r="G576" s="21">
        <f>IF(ISERROR(E576/D576-1)=TRUE,0,(E576/D576-1))</f>
        <v>0</v>
      </c>
      <c r="I576" s="73"/>
      <c r="J576" s="73"/>
    </row>
    <row r="577" spans="2:10">
      <c r="B577" s="63" t="s">
        <v>11</v>
      </c>
      <c r="C577" s="60"/>
      <c r="D577" s="7">
        <f>SUM(D574:D576)</f>
        <v>0.59899999999999998</v>
      </c>
      <c r="E577" s="16">
        <f>SUM(E574:E576)</f>
        <v>0.20699999999999999</v>
      </c>
      <c r="F577" s="14">
        <f t="shared" si="97"/>
        <v>-0.39200000000000002</v>
      </c>
      <c r="G577" s="9">
        <f>IF(ISERROR(E577/D577-1)=TRUE,0,(E577/D577-1))</f>
        <v>-0.65442404006677801</v>
      </c>
      <c r="I577" s="73"/>
      <c r="J577" s="73"/>
    </row>
    <row r="578" spans="2:10" ht="8.4499999999999993" customHeight="1">
      <c r="B578" s="63"/>
      <c r="C578" s="60"/>
      <c r="D578" s="7"/>
      <c r="E578" s="16"/>
      <c r="F578" s="20"/>
      <c r="G578" s="21"/>
      <c r="I578" s="73"/>
      <c r="J578" s="73"/>
    </row>
    <row r="579" spans="2:10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98">E579-D579</f>
        <v>0</v>
      </c>
      <c r="G579" s="9">
        <f>IF(ISERROR(E579/D579-1)=TRUE,0,(E579/D579-1))</f>
        <v>0</v>
      </c>
      <c r="I579" s="73"/>
      <c r="J579" s="73"/>
    </row>
    <row r="580" spans="2:10" ht="15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98"/>
        <v>0</v>
      </c>
      <c r="G580" s="21">
        <f>IF(ISERROR(E580/D580-1)=TRUE,0,(E580/D580-1))</f>
        <v>0</v>
      </c>
      <c r="I580" s="73"/>
      <c r="J580" s="73"/>
    </row>
    <row r="581" spans="2:10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3"/>
      <c r="J581" s="73"/>
    </row>
    <row r="582" spans="2:10" ht="6.95" customHeight="1">
      <c r="B582" s="65"/>
      <c r="C582" s="60"/>
      <c r="D582" s="7"/>
      <c r="E582" s="16"/>
      <c r="F582" s="20"/>
      <c r="G582" s="21"/>
      <c r="I582" s="73"/>
      <c r="J582" s="73"/>
    </row>
    <row r="583" spans="2:10">
      <c r="B583" s="64" t="s">
        <v>16</v>
      </c>
      <c r="C583" s="60" t="s">
        <v>9</v>
      </c>
      <c r="D583" s="7">
        <f>D$420</f>
        <v>9.0999999999999998E-2</v>
      </c>
      <c r="E583" s="7">
        <f>E$420</f>
        <v>0</v>
      </c>
      <c r="F583" s="14">
        <f t="shared" ref="F583" si="99">E583-D583</f>
        <v>-9.0999999999999998E-2</v>
      </c>
      <c r="G583" s="9">
        <f>IF(ISERROR(E583/D583-1)=TRUE,0,(E583/D583-1))</f>
        <v>-1</v>
      </c>
      <c r="I583" s="73"/>
      <c r="J583" s="73"/>
    </row>
    <row r="584" spans="2:10" ht="6.95" customHeight="1">
      <c r="B584" s="65"/>
      <c r="C584" s="60"/>
      <c r="D584" s="7"/>
      <c r="E584" s="16"/>
      <c r="F584" s="14"/>
      <c r="G584" s="9"/>
      <c r="I584" s="73"/>
      <c r="J584" s="73"/>
    </row>
    <row r="585" spans="2:10">
      <c r="B585" s="66" t="s">
        <v>17</v>
      </c>
      <c r="C585" s="60" t="s">
        <v>9</v>
      </c>
      <c r="D585" s="7">
        <f>D571+D577</f>
        <v>8.6210000000000004</v>
      </c>
      <c r="E585" s="7">
        <f>E571+E577</f>
        <v>8.9748777205654964</v>
      </c>
      <c r="F585" s="14">
        <f>E585-D585</f>
        <v>0.35387772056549593</v>
      </c>
      <c r="G585" s="9">
        <f>IF(ISERROR(E585/D585-1)=TRUE,0,(E585/D585-1))</f>
        <v>4.1048337845435157E-2</v>
      </c>
      <c r="I585" s="73"/>
      <c r="J585" s="73"/>
    </row>
    <row r="586" spans="2:10" ht="15">
      <c r="B586" s="66" t="s">
        <v>18</v>
      </c>
      <c r="C586" s="60" t="s">
        <v>9</v>
      </c>
      <c r="D586" s="23">
        <f>D572+D581+D583</f>
        <v>6.2872596899999973</v>
      </c>
      <c r="E586" s="23">
        <f>E572+E581+E583</f>
        <v>5.7390047015423358</v>
      </c>
      <c r="F586" s="20">
        <f>E586-D586</f>
        <v>-0.54825498845766152</v>
      </c>
      <c r="G586" s="21">
        <f>IF(ISERROR(E586/D586-1)=TRUE,0,(E586/D586-1))</f>
        <v>-8.7200945322756573E-2</v>
      </c>
      <c r="I586" s="73"/>
      <c r="J586" s="73"/>
    </row>
    <row r="587" spans="2:10">
      <c r="B587" s="67" t="s">
        <v>23</v>
      </c>
      <c r="C587" s="60" t="s">
        <v>9</v>
      </c>
      <c r="D587" s="11">
        <f>D585+D586</f>
        <v>14.908259689999998</v>
      </c>
      <c r="E587" s="11">
        <f>E585+E586</f>
        <v>14.713882422107833</v>
      </c>
      <c r="F587" s="11">
        <f>F573+F577+F581+F583</f>
        <v>-0.19437726789216594</v>
      </c>
      <c r="G587" s="24">
        <f>IF(ISERROR(E587/D587-1)=TRUE,0,(E587/D587-1))</f>
        <v>-1.3038226589421886E-2</v>
      </c>
      <c r="I587" s="73"/>
      <c r="J587" s="73"/>
    </row>
    <row r="588" spans="2:10" ht="6.95" customHeight="1">
      <c r="B588" s="64"/>
      <c r="C588" s="60"/>
      <c r="D588" s="18"/>
      <c r="E588" s="22"/>
      <c r="F588" s="20"/>
      <c r="G588" s="21"/>
      <c r="I588" s="73"/>
      <c r="J588" s="73"/>
    </row>
    <row r="589" spans="2:10" ht="15">
      <c r="B589" s="68" t="s">
        <v>25</v>
      </c>
      <c r="C589" s="60"/>
      <c r="D589" s="7"/>
      <c r="E589" s="16"/>
      <c r="F589" s="14"/>
      <c r="G589" s="15"/>
      <c r="I589" s="73"/>
      <c r="J589" s="73"/>
    </row>
    <row r="590" spans="2:10">
      <c r="B590" s="63" t="s">
        <v>8</v>
      </c>
      <c r="C590" s="60" t="s">
        <v>9</v>
      </c>
      <c r="D590" s="7">
        <f>D$408</f>
        <v>8.0220000000000002</v>
      </c>
      <c r="E590" s="16">
        <f>E$408</f>
        <v>8.7678777205654956</v>
      </c>
      <c r="F590" s="14">
        <f t="shared" ref="F590:F592" si="100">E590-D590</f>
        <v>0.74587772056549539</v>
      </c>
      <c r="G590" s="9">
        <f>IF(ISERROR(E590/D590-1)=TRUE,0,(E590/D590-1))</f>
        <v>9.2979022758102214E-2</v>
      </c>
      <c r="I590" s="73"/>
      <c r="J590" s="73"/>
    </row>
    <row r="591" spans="2:10" ht="15">
      <c r="B591" s="64" t="s">
        <v>10</v>
      </c>
      <c r="C591" s="60" t="s">
        <v>9</v>
      </c>
      <c r="D591" s="18">
        <f>D592-D590</f>
        <v>3.4076000000000004</v>
      </c>
      <c r="E591" s="22">
        <f>E592-E590</f>
        <v>2.9047730012095219</v>
      </c>
      <c r="F591" s="20">
        <f t="shared" si="100"/>
        <v>-0.50282699879047854</v>
      </c>
      <c r="G591" s="21">
        <f>IF(ISERROR(E591/D591-1)=TRUE,0,(E591/D591-1))</f>
        <v>-0.14756045274987628</v>
      </c>
      <c r="I591" s="73"/>
      <c r="J591" s="73"/>
    </row>
    <row r="592" spans="2:10">
      <c r="B592" s="63" t="s">
        <v>11</v>
      </c>
      <c r="C592" s="60"/>
      <c r="D592" s="7">
        <f>D$410*0.8</f>
        <v>11.429600000000001</v>
      </c>
      <c r="E592" s="16">
        <f>E$410*0.8</f>
        <v>11.672650721775018</v>
      </c>
      <c r="F592" s="14">
        <f t="shared" si="100"/>
        <v>0.24305072177501685</v>
      </c>
      <c r="G592" s="9">
        <f>IF(ISERROR(E592/D592-1)=TRUE,0,(E592/D592-1))</f>
        <v>2.1265024303126712E-2</v>
      </c>
      <c r="I592" s="40"/>
      <c r="J592" s="40"/>
    </row>
    <row r="593" spans="2:10" ht="5.45" customHeight="1">
      <c r="B593" s="63"/>
      <c r="C593" s="60"/>
      <c r="D593" s="7"/>
      <c r="E593" s="16"/>
      <c r="F593" s="14"/>
      <c r="G593" s="9"/>
      <c r="I593" s="73"/>
      <c r="J593" s="73"/>
    </row>
    <row r="594" spans="2:10">
      <c r="B594" s="64" t="s">
        <v>12</v>
      </c>
      <c r="C594" s="60" t="s">
        <v>9</v>
      </c>
      <c r="D594" s="7">
        <f>D$412</f>
        <v>0.39200000000000002</v>
      </c>
      <c r="E594" s="16">
        <f>E$412</f>
        <v>0</v>
      </c>
      <c r="F594" s="14">
        <f t="shared" ref="F594:F596" si="101">E594-D594</f>
        <v>-0.39200000000000002</v>
      </c>
      <c r="G594" s="9">
        <f>IF(ISERROR(E594/D594-1)=TRUE,0,(E594/D594-1))</f>
        <v>-1</v>
      </c>
      <c r="I594" s="73"/>
      <c r="J594" s="73"/>
    </row>
    <row r="595" spans="2:10" ht="15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01"/>
        <v>0</v>
      </c>
      <c r="G595" s="21">
        <f>IF(ISERROR(E595/D595-1)=TRUE,0,(E595/D595-1))</f>
        <v>0</v>
      </c>
      <c r="I595" s="73"/>
      <c r="J595" s="73"/>
    </row>
    <row r="596" spans="2:10">
      <c r="B596" s="63" t="s">
        <v>11</v>
      </c>
      <c r="C596" s="60"/>
      <c r="D596" s="7">
        <f>SUM(D593:D595)</f>
        <v>0.59899999999999998</v>
      </c>
      <c r="E596" s="16">
        <f>SUM(E593:E595)</f>
        <v>0.20699999999999999</v>
      </c>
      <c r="F596" s="14">
        <f t="shared" si="101"/>
        <v>-0.39200000000000002</v>
      </c>
      <c r="G596" s="9">
        <f>IF(ISERROR(E596/D596-1)=TRUE,0,(E596/D596-1))</f>
        <v>-0.65442404006677801</v>
      </c>
      <c r="I596" s="73"/>
      <c r="J596" s="73"/>
    </row>
    <row r="597" spans="2:10" ht="5.45" customHeight="1">
      <c r="B597" s="63"/>
      <c r="C597" s="60"/>
      <c r="D597" s="7"/>
      <c r="E597" s="16"/>
      <c r="F597" s="14"/>
      <c r="G597" s="9"/>
      <c r="I597" s="73"/>
      <c r="J597" s="73"/>
    </row>
    <row r="598" spans="2:10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02">E598-D598</f>
        <v>0</v>
      </c>
      <c r="G598" s="9">
        <f>IF(ISERROR(E598/D598-1)=TRUE,0,(E598/D598-1))</f>
        <v>0</v>
      </c>
      <c r="I598" s="73"/>
      <c r="J598" s="73"/>
    </row>
    <row r="599" spans="2:10" ht="15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02"/>
        <v>0</v>
      </c>
      <c r="G599" s="21">
        <f>IF(ISERROR(E599/D599-1)=TRUE,0,(E599/D599-1))</f>
        <v>0</v>
      </c>
      <c r="I599" s="73"/>
      <c r="J599" s="73"/>
    </row>
    <row r="600" spans="2:10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3"/>
      <c r="J600" s="73"/>
    </row>
    <row r="601" spans="2:10" ht="6.6" customHeight="1">
      <c r="B601" s="65"/>
      <c r="C601" s="60"/>
      <c r="D601" s="7"/>
      <c r="E601" s="16"/>
      <c r="F601" s="20"/>
      <c r="G601" s="21"/>
      <c r="I601" s="73"/>
      <c r="J601" s="73"/>
    </row>
    <row r="602" spans="2:10">
      <c r="B602" s="64" t="s">
        <v>16</v>
      </c>
      <c r="C602" s="60" t="s">
        <v>9</v>
      </c>
      <c r="D602" s="7">
        <f>D$420</f>
        <v>9.0999999999999998E-2</v>
      </c>
      <c r="E602" s="7">
        <f>E$420</f>
        <v>0</v>
      </c>
      <c r="F602" s="14">
        <f t="shared" ref="F602" si="103">E602-D602</f>
        <v>-9.0999999999999998E-2</v>
      </c>
      <c r="G602" s="9">
        <f>IF(ISERROR(E602/D602-1)=TRUE,0,(E602/D602-1))</f>
        <v>-1</v>
      </c>
      <c r="I602" s="73"/>
      <c r="J602" s="73"/>
    </row>
    <row r="603" spans="2:10" ht="6.95" customHeight="1">
      <c r="B603" s="65"/>
      <c r="C603" s="60"/>
      <c r="D603" s="7"/>
      <c r="E603" s="16"/>
      <c r="F603" s="14"/>
      <c r="G603" s="9"/>
      <c r="I603" s="73"/>
      <c r="J603" s="73"/>
    </row>
    <row r="604" spans="2:10">
      <c r="B604" s="66" t="s">
        <v>17</v>
      </c>
      <c r="C604" s="60" t="s">
        <v>9</v>
      </c>
      <c r="D604" s="7">
        <f>D590+D596</f>
        <v>8.6210000000000004</v>
      </c>
      <c r="E604" s="7">
        <f>E590+E596</f>
        <v>8.9748777205654964</v>
      </c>
      <c r="F604" s="14">
        <f>E604-D604</f>
        <v>0.35387772056549593</v>
      </c>
      <c r="G604" s="9">
        <f>IF(ISERROR(E604/D604-1)=TRUE,0,(E604/D604-1))</f>
        <v>4.1048337845435157E-2</v>
      </c>
      <c r="I604" s="73"/>
      <c r="J604" s="73"/>
    </row>
    <row r="605" spans="2:10" ht="15">
      <c r="B605" s="66" t="s">
        <v>18</v>
      </c>
      <c r="C605" s="60" t="s">
        <v>9</v>
      </c>
      <c r="D605" s="23">
        <f>D591+D600+D602</f>
        <v>4.1442096900000003</v>
      </c>
      <c r="E605" s="23">
        <f>E591+E600+E602</f>
        <v>3.550382691209522</v>
      </c>
      <c r="F605" s="20">
        <f>E605-D605</f>
        <v>-0.59382699879047829</v>
      </c>
      <c r="G605" s="21">
        <f>IF(ISERROR(E605/D605-1)=TRUE,0,(E605/D605-1))</f>
        <v>-0.14329077030619031</v>
      </c>
      <c r="I605" s="73"/>
      <c r="J605" s="73"/>
    </row>
    <row r="606" spans="2:10">
      <c r="B606" s="67" t="s">
        <v>23</v>
      </c>
      <c r="C606" s="60" t="s">
        <v>9</v>
      </c>
      <c r="D606" s="11">
        <f>D604+D605</f>
        <v>12.765209690000001</v>
      </c>
      <c r="E606" s="11">
        <f>E604+E605</f>
        <v>12.525260411775019</v>
      </c>
      <c r="F606" s="11">
        <f>F592+F596+F600+F602</f>
        <v>-0.23994927822498316</v>
      </c>
      <c r="G606" s="24">
        <f>IF(ISERROR(E606/D606-1)=TRUE,0,(E606/D606-1))</f>
        <v>-1.8797127822581139E-2</v>
      </c>
      <c r="I606" s="73"/>
      <c r="J606" s="73"/>
    </row>
    <row r="607" spans="2:10" ht="8.1" customHeight="1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13">
        <f>D$402</f>
        <v>10.553839999999999</v>
      </c>
      <c r="E610" s="11">
        <v>9.8091510797222021</v>
      </c>
      <c r="F610" s="12">
        <f t="shared" ref="F610" si="104">E610-D610</f>
        <v>-0.7446889202777971</v>
      </c>
      <c r="G610" s="24">
        <f>IF(ISERROR(E610/D610-1)=TRUE,0,(E610/D610-1))</f>
        <v>-7.0560944668272119E-2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3">
        <f>D$404</f>
        <v>-32</v>
      </c>
      <c r="E612" s="11">
        <v>-32</v>
      </c>
      <c r="F612" s="12">
        <f t="shared" ref="F612" si="105"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f>D$408</f>
        <v>8.0220000000000002</v>
      </c>
      <c r="E616" s="16">
        <f>E$408</f>
        <v>8.7678777205654956</v>
      </c>
      <c r="F616" s="14">
        <f t="shared" ref="F616:F618" si="106">E616-D616</f>
        <v>0.74587772056549539</v>
      </c>
      <c r="G616" s="9">
        <f>IF(ISERROR(E616/D616-1)=TRUE,0,(E616/D616-1))</f>
        <v>9.2979022758102214E-2</v>
      </c>
    </row>
    <row r="617" spans="2:7" ht="15">
      <c r="B617" s="64" t="s">
        <v>10</v>
      </c>
      <c r="C617" s="60" t="s">
        <v>9</v>
      </c>
      <c r="D617" s="18">
        <v>144.18700000000001</v>
      </c>
      <c r="E617" s="22">
        <v>134.01302907111588</v>
      </c>
      <c r="F617" s="20">
        <f t="shared" si="106"/>
        <v>-10.173970928884131</v>
      </c>
      <c r="G617" s="21">
        <f>IF(ISERROR(E617/D617-1)=TRUE,0,(E617/D617-1))</f>
        <v>-7.0560944668272008E-2</v>
      </c>
    </row>
    <row r="618" spans="2:7">
      <c r="B618" s="63" t="s">
        <v>11</v>
      </c>
      <c r="C618" s="60"/>
      <c r="D618" s="7">
        <f>SUM(D614:D617)</f>
        <v>152.209</v>
      </c>
      <c r="E618" s="16">
        <f>SUM(E614:E617)</f>
        <v>142.78090679168139</v>
      </c>
      <c r="F618" s="14">
        <f t="shared" si="106"/>
        <v>-9.4280932083186144</v>
      </c>
      <c r="G618" s="9">
        <f>IF(ISERROR(E618/D618-1)=TRUE,0,(E618/D618-1))</f>
        <v>-6.1941759083356529E-2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f>D495</f>
        <v>0.39200000000000002</v>
      </c>
      <c r="E620" s="16">
        <f>E495</f>
        <v>0</v>
      </c>
      <c r="F620" s="14">
        <f t="shared" ref="F620:F622" si="107">E620-D620</f>
        <v>-0.39200000000000002</v>
      </c>
      <c r="G620" s="9">
        <f>IF(ISERROR(E620/D620-1)=TRUE,0,(E620/D620-1))</f>
        <v>-1</v>
      </c>
    </row>
    <row r="621" spans="2:7" ht="15">
      <c r="B621" s="64" t="s">
        <v>13</v>
      </c>
      <c r="C621" s="60" t="s">
        <v>9</v>
      </c>
      <c r="D621" s="23">
        <f>D496</f>
        <v>0.20699999999999999</v>
      </c>
      <c r="E621" s="25">
        <f>E496</f>
        <v>0.20699999999999999</v>
      </c>
      <c r="F621" s="20">
        <f t="shared" si="107"/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SUM(D619:D621)</f>
        <v>0.59899999999999998</v>
      </c>
      <c r="E622" s="16">
        <f>SUM(E619:E621)</f>
        <v>0.20699999999999999</v>
      </c>
      <c r="F622" s="14">
        <f t="shared" si="107"/>
        <v>-0.39200000000000002</v>
      </c>
      <c r="G622" s="9">
        <f>IF(ISERROR(E622/D622-1)=TRUE,0,(E622/D622-1))</f>
        <v>-0.65442404006677801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f>D$416</f>
        <v>0.63526890999999996</v>
      </c>
      <c r="E624" s="16">
        <f>E$416</f>
        <v>0.63526890999999996</v>
      </c>
      <c r="F624" s="14">
        <f t="shared" ref="F624:F625" si="108"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25">
        <f>D$417</f>
        <v>1.0340780000000001E-2</v>
      </c>
      <c r="E625" s="25">
        <f>E$417</f>
        <v>1.0340780000000001E-2</v>
      </c>
      <c r="F625" s="20">
        <f t="shared" si="108"/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18"/>
      <c r="E627" s="18"/>
      <c r="F627" s="20"/>
      <c r="G627" s="21"/>
    </row>
    <row r="628" spans="2:7">
      <c r="B628" s="64" t="s">
        <v>16</v>
      </c>
      <c r="C628" s="60" t="s">
        <v>9</v>
      </c>
      <c r="D628" s="16">
        <f>D$420</f>
        <v>9.0999999999999998E-2</v>
      </c>
      <c r="E628" s="16">
        <f>E$420</f>
        <v>0</v>
      </c>
      <c r="F628" s="14">
        <f t="shared" ref="F628" si="109">E628-D628</f>
        <v>-9.0999999999999998E-2</v>
      </c>
      <c r="G628" s="9">
        <f>IF(ISERROR(E628/D628-1)=TRUE,0,(E628/D628-1))</f>
        <v>-1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8.6210000000000004</v>
      </c>
      <c r="E630" s="7">
        <f>E616+E622</f>
        <v>8.9748777205654964</v>
      </c>
      <c r="F630" s="14">
        <f>E630-D630</f>
        <v>0.35387772056549593</v>
      </c>
      <c r="G630" s="9">
        <f>IF(ISERROR(E630/D630-1)=TRUE,0,(E630/D630-1))</f>
        <v>4.1048337845435157E-2</v>
      </c>
    </row>
    <row r="631" spans="2:7" ht="15">
      <c r="B631" s="66" t="s">
        <v>18</v>
      </c>
      <c r="C631" s="60" t="s">
        <v>9</v>
      </c>
      <c r="D631" s="23">
        <f>D617+D626+D628</f>
        <v>144.92360969000001</v>
      </c>
      <c r="E631" s="23">
        <f>E617+E626+E628</f>
        <v>134.65863876111587</v>
      </c>
      <c r="F631" s="20">
        <f>E631-D631</f>
        <v>-10.264970928884139</v>
      </c>
      <c r="G631" s="21">
        <f>IF(ISERROR(E631/D631-1)=TRUE,0,(E631/D631-1))</f>
        <v>-7.0830218422253677E-2</v>
      </c>
    </row>
    <row r="632" spans="2:7">
      <c r="B632" s="67" t="s">
        <v>23</v>
      </c>
      <c r="C632" s="60" t="s">
        <v>9</v>
      </c>
      <c r="D632" s="11">
        <f>D630+D631</f>
        <v>153.54460969000002</v>
      </c>
      <c r="E632" s="11">
        <f>E630+E631</f>
        <v>143.63351648168137</v>
      </c>
      <c r="F632" s="11">
        <f>F618+F622+F626+F628</f>
        <v>-9.9110932083186132</v>
      </c>
      <c r="G632" s="24">
        <f>IF(ISERROR(E632/D632-1)=TRUE,0,(E632/D632-1))</f>
        <v>-6.4548623545487627E-2</v>
      </c>
    </row>
    <row r="633" spans="2:7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f>D$408</f>
        <v>8.0220000000000002</v>
      </c>
      <c r="E635" s="16">
        <f>E$408</f>
        <v>8.7678777205654956</v>
      </c>
      <c r="F635" s="14">
        <f t="shared" ref="F635:F637" si="110">E635-D635</f>
        <v>0.74587772056549539</v>
      </c>
      <c r="G635" s="9">
        <f>IF(ISERROR(E635/D635-1)=TRUE,0,(E635/D635-1))</f>
        <v>9.2979022758102214E-2</v>
      </c>
    </row>
    <row r="636" spans="2:7" ht="15">
      <c r="B636" s="64" t="s">
        <v>10</v>
      </c>
      <c r="C636" s="60" t="s">
        <v>9</v>
      </c>
      <c r="D636" s="18">
        <v>3.496</v>
      </c>
      <c r="E636" s="22">
        <v>3.2493189374397207</v>
      </c>
      <c r="F636" s="20">
        <f t="shared" si="110"/>
        <v>-0.24668106256027933</v>
      </c>
      <c r="G636" s="21">
        <f>IF(ISERROR(E636/D636-1)=TRUE,0,(E636/D636-1))</f>
        <v>-7.0560944668272119E-2</v>
      </c>
    </row>
    <row r="637" spans="2:7">
      <c r="B637" s="63" t="s">
        <v>11</v>
      </c>
      <c r="C637" s="60"/>
      <c r="D637" s="7">
        <f>SUM(D634:D636)</f>
        <v>11.518000000000001</v>
      </c>
      <c r="E637" s="16">
        <f>SUM(E634:E636)</f>
        <v>12.017196658005217</v>
      </c>
      <c r="F637" s="14">
        <f t="shared" si="110"/>
        <v>0.49919665800521607</v>
      </c>
      <c r="G637" s="9">
        <f>IF(ISERROR(E637/D637-1)=TRUE,0,(E637/D637-1))</f>
        <v>4.3340567633722626E-2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f>D$495</f>
        <v>0.39200000000000002</v>
      </c>
      <c r="E639" s="7">
        <f>E$495</f>
        <v>0</v>
      </c>
      <c r="F639" s="14">
        <f t="shared" ref="F639:F641" si="111">E639-D639</f>
        <v>-0.39200000000000002</v>
      </c>
      <c r="G639" s="9">
        <f>IF(ISERROR(E639/D639-1)=TRUE,0,(E639/D639-1))</f>
        <v>-1</v>
      </c>
    </row>
    <row r="640" spans="2:7" ht="15">
      <c r="B640" s="64" t="s">
        <v>13</v>
      </c>
      <c r="C640" s="60" t="s">
        <v>9</v>
      </c>
      <c r="D640" s="18">
        <f>D$496</f>
        <v>0.20699999999999999</v>
      </c>
      <c r="E640" s="18">
        <f>E$496</f>
        <v>0.20699999999999999</v>
      </c>
      <c r="F640" s="20">
        <f t="shared" si="111"/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SUM(D638:D640)</f>
        <v>0.59899999999999998</v>
      </c>
      <c r="E641" s="16">
        <f>SUM(E638:E640)</f>
        <v>0.20699999999999999</v>
      </c>
      <c r="F641" s="14">
        <f t="shared" si="111"/>
        <v>-0.39200000000000002</v>
      </c>
      <c r="G641" s="9">
        <f>IF(ISERROR(E641/D641-1)=TRUE,0,(E641/D641-1))</f>
        <v>-0.65442404006677801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f>D$416</f>
        <v>0.63526890999999996</v>
      </c>
      <c r="E643" s="16">
        <f>E$416</f>
        <v>0.63526890999999996</v>
      </c>
      <c r="F643" s="14">
        <f t="shared" ref="F643:F644" si="112"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25">
        <f>D$417</f>
        <v>1.0340780000000001E-2</v>
      </c>
      <c r="E644" s="25">
        <f>E$417</f>
        <v>1.0340780000000001E-2</v>
      </c>
      <c r="F644" s="20">
        <f t="shared" si="112"/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18"/>
      <c r="E646" s="18"/>
      <c r="F646" s="20"/>
      <c r="G646" s="21"/>
    </row>
    <row r="647" spans="2:7">
      <c r="B647" s="64" t="s">
        <v>16</v>
      </c>
      <c r="C647" s="60" t="s">
        <v>9</v>
      </c>
      <c r="D647" s="16">
        <f>D$420</f>
        <v>9.0999999999999998E-2</v>
      </c>
      <c r="E647" s="16">
        <f>E$420</f>
        <v>0</v>
      </c>
      <c r="F647" s="14">
        <f t="shared" ref="F647" si="113">E647-D647</f>
        <v>-9.0999999999999998E-2</v>
      </c>
      <c r="G647" s="9">
        <f>IF(ISERROR(E647/D647-1)=TRUE,0,(E647/D647-1))</f>
        <v>-1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8.6210000000000004</v>
      </c>
      <c r="E649" s="7">
        <f>E635+E641</f>
        <v>8.9748777205654964</v>
      </c>
      <c r="F649" s="14">
        <f>E649-D649</f>
        <v>0.35387772056549593</v>
      </c>
      <c r="G649" s="9">
        <f>IF(ISERROR(E649/D649-1)=TRUE,0,(E649/D649-1))</f>
        <v>4.1048337845435157E-2</v>
      </c>
    </row>
    <row r="650" spans="2:7" ht="15">
      <c r="B650" s="66" t="s">
        <v>18</v>
      </c>
      <c r="C650" s="60" t="s">
        <v>9</v>
      </c>
      <c r="D650" s="23">
        <f>D636+D645+D647</f>
        <v>4.2326096900000003</v>
      </c>
      <c r="E650" s="23">
        <f>E636+E645+E647</f>
        <v>3.8949286274397208</v>
      </c>
      <c r="F650" s="20">
        <f>E650-D650</f>
        <v>-0.33768106256027952</v>
      </c>
      <c r="G650" s="21">
        <f>IF(ISERROR(E650/D650-1)=TRUE,0,(E650/D650-1))</f>
        <v>-7.9780817815091165E-2</v>
      </c>
    </row>
    <row r="651" spans="2:7">
      <c r="B651" s="67" t="s">
        <v>23</v>
      </c>
      <c r="C651" s="60" t="s">
        <v>9</v>
      </c>
      <c r="D651" s="11">
        <f>D649+D650</f>
        <v>12.853609690000001</v>
      </c>
      <c r="E651" s="11">
        <f>E649+E650</f>
        <v>12.869806348005216</v>
      </c>
      <c r="F651" s="11">
        <f>F637+F641+F645+F647</f>
        <v>1.6196658005216052E-2</v>
      </c>
      <c r="G651" s="24">
        <f>IF(ISERROR(E651/D651-1)=TRUE,0,(E651/D651-1))</f>
        <v>1.2600863411791341E-3</v>
      </c>
    </row>
    <row r="652" spans="2:7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f>D$408</f>
        <v>8.0220000000000002</v>
      </c>
      <c r="E654" s="16">
        <f>E$408</f>
        <v>8.7678777205654956</v>
      </c>
      <c r="F654" s="14">
        <f t="shared" ref="F654:F656" si="114">E654-D654</f>
        <v>0.74587772056549539</v>
      </c>
      <c r="G654" s="9">
        <f>IF(ISERROR(E654/D654-1)=TRUE,0,(E654/D654-1))</f>
        <v>9.2979022758102214E-2</v>
      </c>
    </row>
    <row r="655" spans="2:7" ht="15">
      <c r="B655" s="64" t="s">
        <v>10</v>
      </c>
      <c r="C655" s="60" t="s">
        <v>9</v>
      </c>
      <c r="D655" s="18">
        <v>1.6559999999999999</v>
      </c>
      <c r="E655" s="22">
        <v>1.5391510756293412</v>
      </c>
      <c r="F655" s="20">
        <f t="shared" si="114"/>
        <v>-0.11684892437065875</v>
      </c>
      <c r="G655" s="21">
        <f>IF(ISERROR(E655/D655-1)=TRUE,0,(E655/D655-1))</f>
        <v>-7.056094466827223E-2</v>
      </c>
    </row>
    <row r="656" spans="2:7">
      <c r="B656" s="63" t="s">
        <v>11</v>
      </c>
      <c r="C656" s="60"/>
      <c r="D656" s="7">
        <f>SUM(D653:D655)</f>
        <v>9.6780000000000008</v>
      </c>
      <c r="E656" s="16">
        <f>SUM(E653:E655)</f>
        <v>10.307028796194837</v>
      </c>
      <c r="F656" s="14">
        <f t="shared" si="114"/>
        <v>0.6290287961948362</v>
      </c>
      <c r="G656" s="9">
        <f>IF(ISERROR(E656/D656-1)=TRUE,0,(E656/D656-1))</f>
        <v>6.4995742528914713E-2</v>
      </c>
    </row>
    <row r="657" spans="2:7" ht="5.85" customHeight="1">
      <c r="B657" s="63"/>
      <c r="C657" s="60"/>
      <c r="D657" s="7"/>
      <c r="E657" s="16"/>
      <c r="F657" s="14"/>
      <c r="G657" s="9"/>
    </row>
    <row r="658" spans="2:7">
      <c r="B658" s="64" t="s">
        <v>12</v>
      </c>
      <c r="C658" s="60" t="s">
        <v>9</v>
      </c>
      <c r="D658" s="7">
        <f>D$495</f>
        <v>0.39200000000000002</v>
      </c>
      <c r="E658" s="16">
        <f>E613</f>
        <v>0</v>
      </c>
      <c r="F658" s="14">
        <f t="shared" ref="F658:F660" si="115">E658-D658</f>
        <v>-0.39200000000000002</v>
      </c>
      <c r="G658" s="9">
        <f>IF(ISERROR(E658/D658-1)=TRUE,0,(E658/D658-1))</f>
        <v>-1</v>
      </c>
    </row>
    <row r="659" spans="2:7" ht="15">
      <c r="B659" s="64" t="s">
        <v>13</v>
      </c>
      <c r="C659" s="60" t="s">
        <v>9</v>
      </c>
      <c r="D659" s="18">
        <f>D$496</f>
        <v>0.20699999999999999</v>
      </c>
      <c r="E659" s="22">
        <f>E$496</f>
        <v>0.20699999999999999</v>
      </c>
      <c r="F659" s="20">
        <f t="shared" si="115"/>
        <v>0</v>
      </c>
      <c r="G659" s="21">
        <f>IF(ISERROR(E659/D659-1)=TRUE,0,(E659/D659-1))</f>
        <v>0</v>
      </c>
    </row>
    <row r="660" spans="2:7">
      <c r="B660" s="63" t="s">
        <v>11</v>
      </c>
      <c r="C660" s="60"/>
      <c r="D660" s="7">
        <f>SUM(D657:D659)</f>
        <v>0.59899999999999998</v>
      </c>
      <c r="E660" s="16">
        <f>SUM(E657:E659)</f>
        <v>0.20699999999999999</v>
      </c>
      <c r="F660" s="14">
        <f t="shared" si="115"/>
        <v>-0.39200000000000002</v>
      </c>
      <c r="G660" s="9">
        <f>IF(ISERROR(E660/D660-1)=TRUE,0,(E660/D660-1))</f>
        <v>-0.65442404006677801</v>
      </c>
    </row>
    <row r="661" spans="2:7" ht="5.0999999999999996" customHeight="1">
      <c r="B661" s="63"/>
      <c r="C661" s="60"/>
      <c r="D661" s="7"/>
      <c r="E661" s="16"/>
      <c r="F661" s="14"/>
      <c r="G661" s="9"/>
    </row>
    <row r="662" spans="2:7">
      <c r="B662" s="63" t="s">
        <v>14</v>
      </c>
      <c r="C662" s="60" t="s">
        <v>9</v>
      </c>
      <c r="D662" s="16">
        <f>D$416</f>
        <v>0.63526890999999996</v>
      </c>
      <c r="E662" s="16">
        <f>E$416</f>
        <v>0.63526890999999996</v>
      </c>
      <c r="F662" s="14">
        <f t="shared" ref="F662:F663" si="116">E662-D662</f>
        <v>0</v>
      </c>
      <c r="G662" s="9">
        <f>IF(ISERROR(E662/D662-1)=TRUE,0,(E662/D662-1))</f>
        <v>0</v>
      </c>
    </row>
    <row r="663" spans="2:7" ht="15">
      <c r="B663" s="63" t="s">
        <v>15</v>
      </c>
      <c r="C663" s="60" t="s">
        <v>9</v>
      </c>
      <c r="D663" s="25">
        <f>D$417</f>
        <v>1.0340780000000001E-2</v>
      </c>
      <c r="E663" s="25">
        <f>E$417</f>
        <v>1.0340780000000001E-2</v>
      </c>
      <c r="F663" s="20">
        <f t="shared" si="116"/>
        <v>0</v>
      </c>
      <c r="G663" s="21">
        <f>IF(ISERROR(E663/D663-1)=TRUE,0,(E663/D663-1))</f>
        <v>0</v>
      </c>
    </row>
    <row r="664" spans="2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2:7" ht="5.0999999999999996" customHeight="1">
      <c r="B665" s="65"/>
      <c r="C665" s="60"/>
      <c r="D665" s="18"/>
      <c r="E665" s="18"/>
      <c r="F665" s="20"/>
      <c r="G665" s="21"/>
    </row>
    <row r="666" spans="2:7">
      <c r="B666" s="64" t="s">
        <v>16</v>
      </c>
      <c r="C666" s="60" t="s">
        <v>9</v>
      </c>
      <c r="D666" s="16">
        <f>D$420</f>
        <v>9.0999999999999998E-2</v>
      </c>
      <c r="E666" s="16">
        <f>E$420</f>
        <v>0</v>
      </c>
      <c r="F666" s="14">
        <f t="shared" ref="F666" si="117">E666-D666</f>
        <v>-9.0999999999999998E-2</v>
      </c>
      <c r="G666" s="9">
        <f>IF(ISERROR(E666/D666-1)=TRUE,0,(E666/D666-1))</f>
        <v>-1</v>
      </c>
    </row>
    <row r="667" spans="2:7" ht="5.0999999999999996" customHeight="1">
      <c r="B667" s="65"/>
      <c r="C667" s="60"/>
      <c r="D667" s="7"/>
      <c r="E667" s="16"/>
      <c r="F667" s="14"/>
      <c r="G667" s="9"/>
    </row>
    <row r="668" spans="2:7">
      <c r="B668" s="66" t="s">
        <v>17</v>
      </c>
      <c r="C668" s="60" t="s">
        <v>9</v>
      </c>
      <c r="D668" s="7">
        <f>D654+D660</f>
        <v>8.6210000000000004</v>
      </c>
      <c r="E668" s="7">
        <f>E654+E660</f>
        <v>8.9748777205654964</v>
      </c>
      <c r="F668" s="14">
        <f>E668-D668</f>
        <v>0.35387772056549593</v>
      </c>
      <c r="G668" s="9">
        <f>IF(ISERROR(E668/D668-1)=TRUE,0,(E668/D668-1))</f>
        <v>4.1048337845435157E-2</v>
      </c>
    </row>
    <row r="669" spans="2:7" ht="15">
      <c r="B669" s="66" t="s">
        <v>18</v>
      </c>
      <c r="C669" s="60" t="s">
        <v>9</v>
      </c>
      <c r="D669" s="23">
        <f>D655+D664+D666</f>
        <v>2.39260969</v>
      </c>
      <c r="E669" s="23">
        <f>E655+E664+E666</f>
        <v>2.1847607656293411</v>
      </c>
      <c r="F669" s="20">
        <f>E669-D669</f>
        <v>-0.20784892437065894</v>
      </c>
      <c r="G669" s="21">
        <f>IF(ISERROR(E669/D669-1)=TRUE,0,(E669/D669-1))</f>
        <v>-8.6871220675637684E-2</v>
      </c>
    </row>
    <row r="670" spans="2:7">
      <c r="B670" s="67" t="s">
        <v>23</v>
      </c>
      <c r="C670" s="60" t="s">
        <v>9</v>
      </c>
      <c r="D670" s="11">
        <f>D668+D669</f>
        <v>11.013609690000001</v>
      </c>
      <c r="E670" s="11">
        <f>E668+E669</f>
        <v>11.159638486194837</v>
      </c>
      <c r="F670" s="11">
        <f>F656+F660+F664+F666</f>
        <v>0.14602879619483619</v>
      </c>
      <c r="G670" s="24">
        <f>IF(ISERROR(E670/D670-1)=TRUE,0,(E670/D670-1))</f>
        <v>1.3258940556739152E-2</v>
      </c>
    </row>
    <row r="671" spans="2:7" ht="10.5" customHeight="1">
      <c r="B671" s="63"/>
      <c r="C671" s="60"/>
      <c r="D671" s="7"/>
      <c r="E671" s="16"/>
      <c r="F671" s="14"/>
      <c r="G671" s="9"/>
    </row>
    <row r="672" spans="2:7" ht="31.35" customHeight="1"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13.84478</v>
      </c>
      <c r="E674" s="11">
        <v>11.17364715560139</v>
      </c>
      <c r="F674" s="12">
        <f t="shared" si="33"/>
        <v>-2.6711328443986098</v>
      </c>
      <c r="G674" s="24">
        <f>IF(ISERROR(E674/D674-1)=TRUE,0,(E674/D674-1))</f>
        <v>-0.19293429324255129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7.5739999999999998</v>
      </c>
      <c r="E679" s="16">
        <v>8.1987452968617891</v>
      </c>
      <c r="F679" s="14">
        <f t="shared" ref="F679:F753" si="118">E679-D679</f>
        <v>0.62474529686178926</v>
      </c>
      <c r="G679" s="9">
        <f>IF(ISERROR(E679/D679-1)=TRUE,0,(E679/D679-1))</f>
        <v>8.2485515825427624E-2</v>
      </c>
    </row>
    <row r="680" spans="2:7" ht="15">
      <c r="B680" s="64" t="s">
        <v>10</v>
      </c>
      <c r="C680" s="60" t="s">
        <v>9</v>
      </c>
      <c r="D680" s="18">
        <v>3.375</v>
      </c>
      <c r="E680" s="22">
        <v>2.7238467603063898</v>
      </c>
      <c r="F680" s="20">
        <f t="shared" si="118"/>
        <v>-0.65115323969361016</v>
      </c>
      <c r="G680" s="21">
        <f>IF(ISERROR(E680/D680-1)=TRUE,0,(E680/D680-1))</f>
        <v>-0.19293429324255118</v>
      </c>
    </row>
    <row r="681" spans="2:7">
      <c r="B681" s="63" t="s">
        <v>11</v>
      </c>
      <c r="C681" s="60"/>
      <c r="D681" s="7">
        <f>SUM(D679:D680)</f>
        <v>10.949</v>
      </c>
      <c r="E681" s="16">
        <f>SUM(E679:E680)</f>
        <v>10.922592057168179</v>
      </c>
      <c r="F681" s="14">
        <f t="shared" si="118"/>
        <v>-2.6407942831820463E-2</v>
      </c>
      <c r="G681" s="9">
        <f>IF(ISERROR(E681/D681-1)=TRUE,0,(E681/D681-1))</f>
        <v>-2.4119045421335805E-3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0.35899999999999999</v>
      </c>
      <c r="E683" s="16">
        <v>0</v>
      </c>
      <c r="F683" s="14">
        <f t="shared" si="118"/>
        <v>-0.35899999999999999</v>
      </c>
      <c r="G683" s="9">
        <f>IF(ISERROR(E683/D683-1)=TRUE,0,(E683/D683-1))</f>
        <v>-1</v>
      </c>
    </row>
    <row r="684" spans="2:7" ht="15">
      <c r="B684" s="64" t="s">
        <v>13</v>
      </c>
      <c r="C684" s="60" t="s">
        <v>9</v>
      </c>
      <c r="D684" s="18">
        <v>0.158</v>
      </c>
      <c r="E684" s="22">
        <f>D684</f>
        <v>0.158</v>
      </c>
      <c r="F684" s="20">
        <f t="shared" si="118"/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SUM(D682:D684)</f>
        <v>0.51700000000000002</v>
      </c>
      <c r="E685" s="16">
        <f>SUM(E682:E684)</f>
        <v>0.158</v>
      </c>
      <c r="F685" s="14">
        <f t="shared" si="118"/>
        <v>-0.35899999999999999</v>
      </c>
      <c r="G685" s="9">
        <f>IF(ISERROR(E685/D685-1)=TRUE,0,(E685/D685-1))</f>
        <v>-0.69439071566731148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f>D687</f>
        <v>0.76830783000000002</v>
      </c>
      <c r="F687" s="14">
        <f t="shared" ref="F687:F688" si="119"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25">
        <v>2.1742600000000001E-2</v>
      </c>
      <c r="E688" s="25">
        <f>D688</f>
        <v>2.1742600000000001E-2</v>
      </c>
      <c r="F688" s="20">
        <f t="shared" si="119"/>
        <v>0</v>
      </c>
      <c r="G688" s="21">
        <f>IF(ISERROR(E688/D688-1)=TRUE,0,(E688/D688-1))</f>
        <v>0</v>
      </c>
    </row>
    <row r="689" spans="2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2:7" ht="4.3499999999999996" customHeight="1">
      <c r="B690" s="65"/>
      <c r="C690" s="60"/>
      <c r="D690" s="18"/>
      <c r="E690" s="22"/>
      <c r="F690" s="20"/>
      <c r="G690" s="21"/>
    </row>
    <row r="691" spans="2:7">
      <c r="B691" s="64" t="s">
        <v>16</v>
      </c>
      <c r="C691" s="60" t="s">
        <v>9</v>
      </c>
      <c r="D691" s="16">
        <v>4.1000000000000002E-2</v>
      </c>
      <c r="E691" s="16">
        <v>0</v>
      </c>
      <c r="F691" s="14">
        <f t="shared" ref="F691" si="120">E691-D691</f>
        <v>-4.1000000000000002E-2</v>
      </c>
      <c r="G691" s="9">
        <f>IF(ISERROR(E691/D691-1)=TRUE,0,(E691/D691-1))</f>
        <v>-1</v>
      </c>
    </row>
    <row r="692" spans="2:7" ht="9.6" customHeight="1">
      <c r="B692" s="65"/>
      <c r="C692" s="60"/>
      <c r="D692" s="7"/>
      <c r="E692" s="16"/>
      <c r="F692" s="14"/>
      <c r="G692" s="9"/>
    </row>
    <row r="693" spans="2:7">
      <c r="B693" s="66" t="s">
        <v>17</v>
      </c>
      <c r="C693" s="60" t="s">
        <v>9</v>
      </c>
      <c r="D693" s="7">
        <f>D679+D685</f>
        <v>8.0909999999999993</v>
      </c>
      <c r="E693" s="7">
        <f>E679+E685</f>
        <v>8.3567452968617886</v>
      </c>
      <c r="F693" s="14">
        <f>E693-D693</f>
        <v>0.26574529686178927</v>
      </c>
      <c r="G693" s="9">
        <f>IF(ISERROR(E693/D693-1)=TRUE,0,(E693/D693-1))</f>
        <v>3.2844555291285271E-2</v>
      </c>
    </row>
    <row r="694" spans="2:7" ht="15">
      <c r="B694" s="66" t="s">
        <v>18</v>
      </c>
      <c r="C694" s="60" t="s">
        <v>9</v>
      </c>
      <c r="D694" s="23">
        <f>D680+D689+D691</f>
        <v>4.2060504300000003</v>
      </c>
      <c r="E694" s="23">
        <f>E680+E689+E691</f>
        <v>3.5138971903063898</v>
      </c>
      <c r="F694" s="20">
        <f>E694-D694</f>
        <v>-0.69215323969361053</v>
      </c>
      <c r="G694" s="21">
        <f>IF(ISERROR(E694/D694-1)=TRUE,0,(E694/D694-1))</f>
        <v>-0.1645613268820485</v>
      </c>
    </row>
    <row r="695" spans="2:7">
      <c r="B695" s="67" t="s">
        <v>23</v>
      </c>
      <c r="C695" s="60" t="s">
        <v>9</v>
      </c>
      <c r="D695" s="11">
        <f>D693+D694</f>
        <v>12.297050429999999</v>
      </c>
      <c r="E695" s="11">
        <f>E693+E694</f>
        <v>11.870642487168178</v>
      </c>
      <c r="F695" s="11">
        <f>F681+F685+F689+F691</f>
        <v>-0.42640794283182043</v>
      </c>
      <c r="G695" s="24">
        <f>IF(ISERROR(E695/D695-1)=TRUE,0,(E695/D695-1))</f>
        <v>-3.4675627725454516E-2</v>
      </c>
    </row>
    <row r="696" spans="2:7" ht="7.5" customHeight="1">
      <c r="B696" s="63"/>
      <c r="C696" s="60"/>
      <c r="D696" s="7"/>
      <c r="E696" s="16"/>
      <c r="F696" s="14"/>
      <c r="G696" s="9"/>
    </row>
    <row r="697" spans="2:7" ht="20.25">
      <c r="B697" s="57" t="s">
        <v>53</v>
      </c>
      <c r="C697" s="58"/>
      <c r="D697" s="4"/>
      <c r="E697" s="4"/>
      <c r="F697" s="5"/>
      <c r="G697" s="6"/>
    </row>
    <row r="698" spans="2:7" ht="7.35" customHeight="1">
      <c r="B698" s="59"/>
      <c r="C698" s="60"/>
      <c r="D698" s="7"/>
      <c r="E698" s="7"/>
      <c r="F698" s="8"/>
      <c r="G698" s="9"/>
    </row>
    <row r="699" spans="2:7" ht="15">
      <c r="B699" s="68" t="s">
        <v>41</v>
      </c>
      <c r="C699" s="60" t="s">
        <v>52</v>
      </c>
      <c r="D699" s="13">
        <v>8.3315900000000003</v>
      </c>
      <c r="E699" s="11">
        <v>7.496149026777859</v>
      </c>
      <c r="F699" s="12">
        <f t="shared" si="118"/>
        <v>-0.83544097322214128</v>
      </c>
      <c r="G699" s="24">
        <f>IF(ISERROR(E699/D699-1)=TRUE,0,(E699/D699-1))</f>
        <v>-0.10027389408529963</v>
      </c>
    </row>
    <row r="700" spans="2:7" ht="7.35" customHeight="1">
      <c r="B700" s="64"/>
      <c r="C700" s="60"/>
      <c r="D700" s="13"/>
      <c r="E700" s="11"/>
      <c r="F700" s="14"/>
      <c r="G700" s="9"/>
    </row>
    <row r="701" spans="2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 t="shared" ref="F701" si="121">E701-D701</f>
        <v>0</v>
      </c>
      <c r="G701" s="24">
        <f>IF(ISERROR(E701/D701-1)=TRUE,0,(E701/D701-1))</f>
        <v>0</v>
      </c>
    </row>
    <row r="702" spans="2:7" ht="5.0999999999999996" customHeight="1">
      <c r="B702" s="64"/>
      <c r="C702" s="60"/>
      <c r="D702" s="13"/>
      <c r="E702" s="11"/>
      <c r="F702" s="14"/>
      <c r="G702" s="9"/>
    </row>
    <row r="703" spans="2:7" ht="15">
      <c r="B703" s="61" t="s">
        <v>7</v>
      </c>
      <c r="C703" s="60"/>
      <c r="D703" s="13"/>
      <c r="E703" s="11"/>
      <c r="F703" s="14"/>
      <c r="G703" s="15"/>
    </row>
    <row r="704" spans="2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7.6478000000000002</v>
      </c>
      <c r="E705" s="16">
        <v>8.6378673362753187</v>
      </c>
      <c r="F705" s="14">
        <f t="shared" si="118"/>
        <v>0.99006733627531851</v>
      </c>
      <c r="G705" s="9">
        <f>IF(ISERROR(E705/D705-1)=TRUE,0,(E705/D705-1))</f>
        <v>0.12945779652649381</v>
      </c>
    </row>
    <row r="706" spans="2:7" ht="15">
      <c r="B706" s="64" t="s">
        <v>10</v>
      </c>
      <c r="C706" s="60" t="s">
        <v>9</v>
      </c>
      <c r="D706" s="18">
        <v>5.5890000000000004</v>
      </c>
      <c r="E706" s="22">
        <v>5.0285692059572602</v>
      </c>
      <c r="F706" s="20">
        <f t="shared" si="118"/>
        <v>-0.56043079404274021</v>
      </c>
      <c r="G706" s="21">
        <f>IF(ISERROR(E706/D706-1)=TRUE,0,(E706/D706-1))</f>
        <v>-0.10027389408529974</v>
      </c>
    </row>
    <row r="707" spans="2:7">
      <c r="B707" s="63" t="s">
        <v>11</v>
      </c>
      <c r="C707" s="60"/>
      <c r="D707" s="7">
        <f>SUM(D704:D706)</f>
        <v>13.236800000000001</v>
      </c>
      <c r="E707" s="16">
        <f>SUM(E704:E706)</f>
        <v>13.666436542232578</v>
      </c>
      <c r="F707" s="14">
        <f t="shared" si="118"/>
        <v>0.42963654223257741</v>
      </c>
      <c r="G707" s="9">
        <f>IF(ISERROR(E707/D707-1)=TRUE,0,(E707/D707-1))</f>
        <v>3.2457734666428317E-2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0.39400000000000002</v>
      </c>
      <c r="E709" s="16">
        <v>0</v>
      </c>
      <c r="F709" s="14">
        <f t="shared" si="118"/>
        <v>-0.39400000000000002</v>
      </c>
      <c r="G709" s="9">
        <f>IF(ISERROR(E709/D709-1)=TRUE,0,(E709/D709-1))</f>
        <v>-1</v>
      </c>
    </row>
    <row r="710" spans="2:7" ht="15">
      <c r="B710" s="64" t="s">
        <v>13</v>
      </c>
      <c r="C710" s="60" t="s">
        <v>9</v>
      </c>
      <c r="D710" s="18">
        <v>0.14400000000000002</v>
      </c>
      <c r="E710" s="22">
        <f>D710</f>
        <v>0.14400000000000002</v>
      </c>
      <c r="F710" s="20">
        <f t="shared" si="118"/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SUM(D708:D710)</f>
        <v>0.53800000000000003</v>
      </c>
      <c r="E711" s="16">
        <f>SUM(E708:E710)</f>
        <v>0.14400000000000002</v>
      </c>
      <c r="F711" s="14">
        <f t="shared" si="118"/>
        <v>-0.39400000000000002</v>
      </c>
      <c r="G711" s="9">
        <f>IF(ISERROR(E711/D711-1)=TRUE,0,(E711/D711-1))</f>
        <v>-0.73234200743494426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f>D713</f>
        <v>0.71970389000000001</v>
      </c>
      <c r="F713" s="14">
        <f t="shared" ref="F713:F714" si="122"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25">
        <v>3.3162820000000003E-2</v>
      </c>
      <c r="E714" s="25">
        <f>D714</f>
        <v>3.3162820000000003E-2</v>
      </c>
      <c r="F714" s="20">
        <f t="shared" si="122"/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18"/>
      <c r="E716" s="22"/>
      <c r="F716" s="20"/>
      <c r="G716" s="21"/>
    </row>
    <row r="717" spans="2:7" ht="13.5" customHeight="1">
      <c r="B717" s="64" t="s">
        <v>16</v>
      </c>
      <c r="C717" s="60" t="s">
        <v>9</v>
      </c>
      <c r="D717" s="16">
        <v>9.8000000000000004E-2</v>
      </c>
      <c r="E717" s="16">
        <v>0</v>
      </c>
      <c r="F717" s="14">
        <f t="shared" ref="F717" si="123">E717-D717</f>
        <v>-9.8000000000000004E-2</v>
      </c>
      <c r="G717" s="9">
        <f>IF(ISERROR(E717/D717-1)=TRUE,0,(E717/D717-1))</f>
        <v>-1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8.1858000000000004</v>
      </c>
      <c r="E719" s="7">
        <f>E705+E711</f>
        <v>8.7818673362753188</v>
      </c>
      <c r="F719" s="14">
        <f>E719-D719</f>
        <v>0.59606733627531838</v>
      </c>
      <c r="G719" s="9">
        <f>IF(ISERROR(E719/D719-1)=TRUE,0,(E719/D719-1))</f>
        <v>7.2817236711783639E-2</v>
      </c>
    </row>
    <row r="720" spans="2:7" ht="13.5" customHeight="1">
      <c r="B720" s="66" t="s">
        <v>18</v>
      </c>
      <c r="C720" s="60" t="s">
        <v>9</v>
      </c>
      <c r="D720" s="23">
        <f>D706+D715+D717</f>
        <v>6.4398667100000004</v>
      </c>
      <c r="E720" s="23">
        <f>E706+E715+E717</f>
        <v>5.7814359159572604</v>
      </c>
      <c r="F720" s="20">
        <f>E720-D720</f>
        <v>-0.65843079404274008</v>
      </c>
      <c r="G720" s="21">
        <f>IF(ISERROR(E720/D720-1)=TRUE,0,(E720/D720-1))</f>
        <v>-0.10224292267110291</v>
      </c>
    </row>
    <row r="721" spans="2:7">
      <c r="B721" s="67" t="s">
        <v>23</v>
      </c>
      <c r="C721" s="60" t="s">
        <v>9</v>
      </c>
      <c r="D721" s="11">
        <f>D719+D720</f>
        <v>14.625666710000001</v>
      </c>
      <c r="E721" s="11">
        <f>E719+E720</f>
        <v>14.563303252232579</v>
      </c>
      <c r="F721" s="11">
        <f>F707+F711+F715+F717</f>
        <v>-6.2363457767422609E-2</v>
      </c>
      <c r="G721" s="24">
        <f>IF(ISERROR(E721/D721-1)=TRUE,0,(E721/D721-1))</f>
        <v>-4.2639736706691078E-3</v>
      </c>
    </row>
    <row r="722" spans="2:7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f>D705</f>
        <v>7.6478000000000002</v>
      </c>
      <c r="E724" s="16">
        <f>E705</f>
        <v>8.6378673362753187</v>
      </c>
      <c r="F724" s="14">
        <f t="shared" si="118"/>
        <v>0.99006733627531851</v>
      </c>
      <c r="G724" s="9">
        <f>IF(ISERROR(E724/D724-1)=TRUE,0,(E724/D724-1))</f>
        <v>0.12945779652649381</v>
      </c>
    </row>
    <row r="725" spans="2:7" ht="15">
      <c r="B725" s="64" t="s">
        <v>10</v>
      </c>
      <c r="C725" s="60" t="s">
        <v>9</v>
      </c>
      <c r="D725" s="18">
        <v>3.01553</v>
      </c>
      <c r="E725" s="22">
        <v>2.7131510641689562</v>
      </c>
      <c r="F725" s="20">
        <f t="shared" si="118"/>
        <v>-0.3023789358310438</v>
      </c>
      <c r="G725" s="21">
        <f>IF(ISERROR(E725/D725-1)=TRUE,0,(E725/D725-1))</f>
        <v>-0.10027389408529974</v>
      </c>
    </row>
    <row r="726" spans="2:7">
      <c r="B726" s="63" t="s">
        <v>11</v>
      </c>
      <c r="C726" s="60"/>
      <c r="D726" s="7">
        <f>SUM(D724:D725)</f>
        <v>10.66333</v>
      </c>
      <c r="E726" s="16">
        <f>SUM(E724:E725)</f>
        <v>11.351018400444275</v>
      </c>
      <c r="F726" s="14">
        <f t="shared" si="118"/>
        <v>0.68768840044427471</v>
      </c>
      <c r="G726" s="9">
        <f>IF(ISERROR(E726/D726-1)=TRUE,0,(E726/D726-1))</f>
        <v>6.4490961120426293E-2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f>D709</f>
        <v>0.39400000000000002</v>
      </c>
      <c r="E728" s="16">
        <f>E709</f>
        <v>0</v>
      </c>
      <c r="F728" s="14">
        <f t="shared" si="118"/>
        <v>-0.39400000000000002</v>
      </c>
      <c r="G728" s="9">
        <f>IF(ISERROR(E728/D728-1)=TRUE,0,(E728/D728-1))</f>
        <v>-1</v>
      </c>
    </row>
    <row r="729" spans="2:7" ht="15">
      <c r="B729" s="64" t="s">
        <v>13</v>
      </c>
      <c r="C729" s="60" t="s">
        <v>9</v>
      </c>
      <c r="D729" s="18">
        <f>D710</f>
        <v>0.14400000000000002</v>
      </c>
      <c r="E729" s="22">
        <f>E710</f>
        <v>0.14400000000000002</v>
      </c>
      <c r="F729" s="20">
        <f t="shared" si="118"/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0.53800000000000003</v>
      </c>
      <c r="E730" s="16">
        <f>SUM(E728:E729)</f>
        <v>0.14400000000000002</v>
      </c>
      <c r="F730" s="14">
        <f t="shared" si="118"/>
        <v>-0.39400000000000002</v>
      </c>
      <c r="G730" s="9">
        <f>IF(ISERROR(E730/D730-1)=TRUE,0,(E730/D730-1))</f>
        <v>-0.73234200743494426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f>D$713</f>
        <v>0.71970389000000001</v>
      </c>
      <c r="E732" s="16">
        <f>E$713</f>
        <v>0.71970389000000001</v>
      </c>
      <c r="F732" s="14">
        <f t="shared" ref="F732:F733" si="124"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25">
        <f>D$714</f>
        <v>3.3162820000000003E-2</v>
      </c>
      <c r="E733" s="25">
        <f>E$714</f>
        <v>3.3162820000000003E-2</v>
      </c>
      <c r="F733" s="20">
        <f t="shared" si="124"/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18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16">
        <f>D$717</f>
        <v>9.8000000000000004E-2</v>
      </c>
      <c r="E736" s="16">
        <f>E$717</f>
        <v>0</v>
      </c>
      <c r="F736" s="14">
        <f t="shared" ref="F736" si="125">E736-D736</f>
        <v>-9.8000000000000004E-2</v>
      </c>
      <c r="G736" s="9">
        <f>IF(ISERROR(E736/D736-1)=TRUE,0,(E736/D736-1))</f>
        <v>-1</v>
      </c>
    </row>
    <row r="737" spans="2:7" ht="4.5" customHeight="1">
      <c r="B737" s="65"/>
      <c r="C737" s="60"/>
      <c r="D737" s="7"/>
      <c r="E737" s="16"/>
      <c r="F737" s="14"/>
      <c r="G737" s="9"/>
    </row>
    <row r="738" spans="2:7" ht="15" customHeight="1">
      <c r="B738" s="66" t="s">
        <v>17</v>
      </c>
      <c r="C738" s="60" t="s">
        <v>9</v>
      </c>
      <c r="D738" s="7">
        <f>D724+D730</f>
        <v>8.1858000000000004</v>
      </c>
      <c r="E738" s="7">
        <f>E724+E730</f>
        <v>8.7818673362753188</v>
      </c>
      <c r="F738" s="14">
        <f>E738-D738</f>
        <v>0.59606733627531838</v>
      </c>
      <c r="G738" s="9">
        <f>IF(ISERROR(E738/D738-1)=TRUE,0,(E738/D738-1))</f>
        <v>7.2817236711783639E-2</v>
      </c>
    </row>
    <row r="739" spans="2:7" ht="15" customHeight="1">
      <c r="B739" s="66" t="s">
        <v>18</v>
      </c>
      <c r="C739" s="60" t="s">
        <v>9</v>
      </c>
      <c r="D739" s="23">
        <f>D725+D734+D736</f>
        <v>3.8663967100000001</v>
      </c>
      <c r="E739" s="23">
        <f>E725+E734+E736</f>
        <v>3.4660177741689564</v>
      </c>
      <c r="F739" s="20">
        <f>E739-D739</f>
        <v>-0.40037893583104367</v>
      </c>
      <c r="G739" s="21">
        <f>IF(ISERROR(E739/D739-1)=TRUE,0,(E739/D739-1))</f>
        <v>-0.10355350623889903</v>
      </c>
    </row>
    <row r="740" spans="2:7">
      <c r="B740" s="67" t="s">
        <v>23</v>
      </c>
      <c r="C740" s="60" t="s">
        <v>9</v>
      </c>
      <c r="D740" s="11">
        <f>D738+D739</f>
        <v>12.05219671</v>
      </c>
      <c r="E740" s="11">
        <f>E738+E739</f>
        <v>12.247885110444276</v>
      </c>
      <c r="F740" s="11">
        <f>F726+F730+F734+F736</f>
        <v>0.19568840044427468</v>
      </c>
      <c r="G740" s="24">
        <f>IF(ISERROR(E740/D740-1)=TRUE,0,(E740/D740-1))</f>
        <v>1.6236741330475368E-2</v>
      </c>
    </row>
    <row r="741" spans="2:7" ht="6.6" customHeight="1">
      <c r="B741" s="63"/>
      <c r="C741" s="60"/>
      <c r="D741" s="7"/>
      <c r="E741" s="16"/>
      <c r="F741" s="14"/>
      <c r="G741" s="9"/>
    </row>
    <row r="742" spans="2:7" ht="24" customHeight="1">
      <c r="B742" s="57" t="s">
        <v>55</v>
      </c>
      <c r="C742" s="58"/>
      <c r="D742" s="4"/>
      <c r="E742" s="4"/>
      <c r="F742" s="5"/>
      <c r="G742" s="6"/>
    </row>
    <row r="743" spans="2:7" ht="15">
      <c r="B743" s="68" t="s">
        <v>41</v>
      </c>
      <c r="C743" s="60" t="s">
        <v>52</v>
      </c>
      <c r="D743" s="13">
        <v>13.795820000000001</v>
      </c>
      <c r="E743" s="11">
        <v>10.710072381107205</v>
      </c>
      <c r="F743" s="12">
        <f t="shared" si="118"/>
        <v>-3.0857476188927961</v>
      </c>
      <c r="G743" s="24">
        <f>IF(ISERROR(E743/D743-1)=TRUE,0,(E743/D743-1))</f>
        <v>-0.2236726500413021</v>
      </c>
    </row>
    <row r="744" spans="2:7" ht="6" customHeight="1">
      <c r="B744" s="64"/>
      <c r="C744" s="60"/>
      <c r="D744" s="13"/>
      <c r="E744" s="11"/>
      <c r="F744" s="14"/>
      <c r="G744" s="9"/>
    </row>
    <row r="745" spans="2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 t="shared" si="118"/>
        <v>0</v>
      </c>
      <c r="G745" s="24">
        <f>IF(ISERROR(E745/D745-1)=TRUE,0,(E745/D745-1))</f>
        <v>0</v>
      </c>
    </row>
    <row r="746" spans="2:7" ht="7.5" customHeight="1">
      <c r="B746" s="64"/>
      <c r="C746" s="60"/>
      <c r="D746" s="13"/>
      <c r="E746" s="11"/>
      <c r="F746" s="14"/>
      <c r="G746" s="15"/>
    </row>
    <row r="747" spans="2:7" ht="12" customHeight="1">
      <c r="B747" s="61" t="s">
        <v>7</v>
      </c>
      <c r="C747" s="60"/>
      <c r="D747" s="13"/>
      <c r="E747" s="11"/>
      <c r="F747" s="14"/>
      <c r="G747" s="15"/>
    </row>
    <row r="748" spans="2:7">
      <c r="B748" s="63" t="s">
        <v>8</v>
      </c>
      <c r="C748" s="60" t="s">
        <v>9</v>
      </c>
      <c r="D748" s="7">
        <v>7.6142491509373968</v>
      </c>
      <c r="E748" s="16">
        <v>8.2483760751737467</v>
      </c>
      <c r="F748" s="14">
        <f t="shared" si="118"/>
        <v>0.63412692423634986</v>
      </c>
      <c r="G748" s="9">
        <f>IF(ISERROR(E748/D748-1)=TRUE,0,(E748/D748-1))</f>
        <v>8.3281609475345464E-2</v>
      </c>
    </row>
    <row r="749" spans="2:7" ht="15">
      <c r="B749" s="64" t="s">
        <v>10</v>
      </c>
      <c r="C749" s="60" t="s">
        <v>9</v>
      </c>
      <c r="D749" s="18">
        <v>2.8063972614195061</v>
      </c>
      <c r="E749" s="22">
        <v>2.1786829488891524</v>
      </c>
      <c r="F749" s="20">
        <f t="shared" si="118"/>
        <v>-0.6277143125303537</v>
      </c>
      <c r="G749" s="21">
        <f>IF(ISERROR(E749/D749-1)=TRUE,0,(E749/D749-1))</f>
        <v>-0.2236726500413021</v>
      </c>
    </row>
    <row r="750" spans="2:7">
      <c r="B750" s="63" t="s">
        <v>11</v>
      </c>
      <c r="C750" s="60"/>
      <c r="D750" s="7">
        <f>SUM(D748:D749)</f>
        <v>10.420646412356902</v>
      </c>
      <c r="E750" s="16">
        <f>SUM(E748:E749)</f>
        <v>10.427059024062899</v>
      </c>
      <c r="F750" s="14">
        <f t="shared" si="118"/>
        <v>6.4126117059970511E-3</v>
      </c>
      <c r="G750" s="9">
        <f>IF(ISERROR(E750/D750-1)=TRUE,0,(E750/D750-1))</f>
        <v>6.1537561608404623E-4</v>
      </c>
    </row>
    <row r="751" spans="2:7">
      <c r="B751" s="63"/>
      <c r="C751" s="60"/>
      <c r="D751" s="7"/>
      <c r="E751" s="16"/>
      <c r="F751" s="14"/>
      <c r="G751" s="9"/>
    </row>
    <row r="752" spans="2:7">
      <c r="B752" s="64" t="s">
        <v>12</v>
      </c>
      <c r="C752" s="60" t="s">
        <v>9</v>
      </c>
      <c r="D752" s="7">
        <v>0.35799999999999998</v>
      </c>
      <c r="E752" s="16">
        <v>0</v>
      </c>
      <c r="F752" s="14">
        <f t="shared" si="118"/>
        <v>-0.35799999999999998</v>
      </c>
      <c r="G752" s="9">
        <f>IF(ISERROR(E752/D752-1)=TRUE,0,(E752/D752-1))</f>
        <v>-1</v>
      </c>
    </row>
    <row r="753" spans="2:7" ht="15">
      <c r="B753" s="64" t="s">
        <v>13</v>
      </c>
      <c r="C753" s="60" t="s">
        <v>9</v>
      </c>
      <c r="D753" s="18">
        <v>0.20600000000000002</v>
      </c>
      <c r="E753" s="22">
        <f>D753</f>
        <v>0.20600000000000002</v>
      </c>
      <c r="F753" s="20">
        <f t="shared" si="118"/>
        <v>0</v>
      </c>
      <c r="G753" s="21">
        <f>IF(ISERROR(E753/D753-1)=TRUE,0,(E753/D753-1))</f>
        <v>0</v>
      </c>
    </row>
    <row r="754" spans="2:7">
      <c r="B754" s="63" t="s">
        <v>11</v>
      </c>
      <c r="C754" s="60"/>
      <c r="D754" s="7">
        <f>SUM(D751:D753)</f>
        <v>0.56400000000000006</v>
      </c>
      <c r="E754" s="16">
        <f>SUM(E751:E753)</f>
        <v>0.20600000000000002</v>
      </c>
      <c r="F754" s="14">
        <f>SUM(F752:F753)</f>
        <v>-0.35799999999999998</v>
      </c>
      <c r="G754" s="9">
        <f>IF(ISERROR(E754/D754-1)=TRUE,0,(E754/D754-1))</f>
        <v>-0.63475177304964547</v>
      </c>
    </row>
    <row r="755" spans="2:7" ht="5.25" customHeight="1">
      <c r="B755" s="63"/>
      <c r="C755" s="60"/>
      <c r="D755" s="7"/>
      <c r="E755" s="16"/>
      <c r="F755" s="14"/>
      <c r="G755" s="9"/>
    </row>
    <row r="756" spans="2:7">
      <c r="B756" s="63" t="s">
        <v>14</v>
      </c>
      <c r="C756" s="60" t="s">
        <v>9</v>
      </c>
      <c r="D756" s="7">
        <v>0.30637223000000002</v>
      </c>
      <c r="E756" s="16">
        <f>D756</f>
        <v>0.30637223000000002</v>
      </c>
      <c r="F756" s="14">
        <f t="shared" ref="F756:F757" si="126">E756-D756</f>
        <v>0</v>
      </c>
      <c r="G756" s="9">
        <f>IF(ISERROR(E756/D756-1)=TRUE,0,(E756/D756-1))</f>
        <v>0</v>
      </c>
    </row>
    <row r="757" spans="2:7" ht="15">
      <c r="B757" s="63" t="s">
        <v>15</v>
      </c>
      <c r="C757" s="60" t="s">
        <v>9</v>
      </c>
      <c r="D757" s="20">
        <v>8.0886599999999993E-3</v>
      </c>
      <c r="E757" s="20">
        <f>D757</f>
        <v>8.0886599999999993E-3</v>
      </c>
      <c r="F757" s="20">
        <f t="shared" si="126"/>
        <v>0</v>
      </c>
      <c r="G757" s="21">
        <f>IF(ISERROR(E757/D757-1)=TRUE,0,(E757/D757-1))</f>
        <v>0</v>
      </c>
    </row>
    <row r="758" spans="2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2:7" ht="5.0999999999999996" customHeight="1">
      <c r="B759" s="65"/>
      <c r="C759" s="60"/>
      <c r="D759" s="7"/>
      <c r="E759" s="16"/>
      <c r="F759" s="14"/>
      <c r="G759" s="9"/>
    </row>
    <row r="760" spans="2:7">
      <c r="B760" s="64" t="s">
        <v>16</v>
      </c>
      <c r="C760" s="60" t="s">
        <v>9</v>
      </c>
      <c r="D760" s="16">
        <v>5.9000000000000004E-2</v>
      </c>
      <c r="E760" s="16">
        <f>E$717</f>
        <v>0</v>
      </c>
      <c r="F760" s="14">
        <f t="shared" ref="F760" si="127">E760-D760</f>
        <v>-5.9000000000000004E-2</v>
      </c>
      <c r="G760" s="9">
        <f>IF(ISERROR(E760/D760-1)=TRUE,0,(E760/D760-1))</f>
        <v>-1</v>
      </c>
    </row>
    <row r="761" spans="2:7" ht="6.6" customHeight="1">
      <c r="B761" s="65"/>
      <c r="C761" s="60"/>
      <c r="D761" s="7"/>
      <c r="E761" s="16"/>
      <c r="F761" s="14"/>
      <c r="G761" s="9"/>
    </row>
    <row r="762" spans="2:7">
      <c r="B762" s="66" t="s">
        <v>17</v>
      </c>
      <c r="C762" s="60" t="s">
        <v>9</v>
      </c>
      <c r="D762" s="7">
        <f>D748+D754</f>
        <v>8.1782491509373969</v>
      </c>
      <c r="E762" s="7">
        <f>E748+E754</f>
        <v>8.4543760751737462</v>
      </c>
      <c r="F762" s="14">
        <f>E762-D762</f>
        <v>0.27612692423634932</v>
      </c>
      <c r="G762" s="9">
        <f>IF(ISERROR(E762/D762-1)=TRUE,0,(E762/D762-1))</f>
        <v>3.3763574469322544E-2</v>
      </c>
    </row>
    <row r="763" spans="2:7">
      <c r="B763" s="66" t="s">
        <v>18</v>
      </c>
      <c r="C763" s="60" t="s">
        <v>9</v>
      </c>
      <c r="D763" s="23">
        <f>D749+D758+D760</f>
        <v>3.1798581514195061</v>
      </c>
      <c r="E763" s="23">
        <f>E749+E758+E760</f>
        <v>2.4931438388891523</v>
      </c>
      <c r="F763" s="37">
        <f>E763-D763</f>
        <v>-0.68671431253035387</v>
      </c>
      <c r="G763" s="21">
        <f>IF(ISERROR(E763/D763-1)=TRUE,0,(E763/D763-1))</f>
        <v>-0.21595753012561292</v>
      </c>
    </row>
    <row r="764" spans="2:7">
      <c r="B764" s="67" t="s">
        <v>19</v>
      </c>
      <c r="C764" s="60"/>
      <c r="D764" s="11">
        <f>D762+D763</f>
        <v>11.358107302356903</v>
      </c>
      <c r="E764" s="11">
        <f>E762+E763</f>
        <v>10.947519914062898</v>
      </c>
      <c r="F764" s="11">
        <f>F750+F754+F758+F760</f>
        <v>-0.41058738829400293</v>
      </c>
      <c r="G764" s="24">
        <f>IF(ISERROR(E764/D764-1)=TRUE,0,(E764/D764-1))</f>
        <v>-3.6149278868742862E-2</v>
      </c>
    </row>
    <row r="765" spans="2:7" ht="8.25" customHeight="1">
      <c r="B765" s="63"/>
      <c r="C765" s="60"/>
      <c r="D765" s="7"/>
      <c r="E765" s="16"/>
      <c r="F765" s="14"/>
      <c r="G765" s="9"/>
    </row>
    <row r="766" spans="2:7" ht="25.5" customHeight="1">
      <c r="B766" s="57" t="s">
        <v>56</v>
      </c>
      <c r="C766" s="58"/>
      <c r="D766" s="4"/>
      <c r="E766" s="4"/>
      <c r="F766" s="5"/>
      <c r="G766" s="6"/>
    </row>
    <row r="767" spans="2:7" ht="15">
      <c r="B767" s="68" t="s">
        <v>51</v>
      </c>
      <c r="C767" s="60" t="s">
        <v>52</v>
      </c>
      <c r="D767" s="13">
        <v>12.60097</v>
      </c>
      <c r="E767" s="11">
        <v>9.2675853276772493</v>
      </c>
      <c r="F767" s="12">
        <f t="shared" ref="F767:F803" si="128">E767-D767</f>
        <v>-3.3333846723227509</v>
      </c>
      <c r="G767" s="24">
        <f>IF(ISERROR(E767/D767-1)=TRUE,0,(E767/D767-1))</f>
        <v>-0.26453397415617619</v>
      </c>
    </row>
    <row r="768" spans="2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 t="shared" si="128"/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-7.4859622176084377</v>
      </c>
      <c r="E771" s="11">
        <v>-7.6381136379063896</v>
      </c>
      <c r="F771" s="12">
        <f t="shared" si="128"/>
        <v>-0.15215142029795192</v>
      </c>
      <c r="G771" s="24">
        <f>IF(ISERROR(E771/D771-1)=TRUE,0,(E771/D771-1))</f>
        <v>2.0324898239542533E-2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1.6315763705209025</v>
      </c>
      <c r="E773" s="11">
        <v>2.1609629574390468</v>
      </c>
      <c r="F773" s="12">
        <f t="shared" ref="F773" si="129">E773-D773</f>
        <v>0.52938658691814422</v>
      </c>
      <c r="G773" s="24">
        <f>IF(ISERROR(E773/D773-1)=TRUE,0,(E773/D773-1))</f>
        <v>0.32446325926449315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7.3819999999999997</v>
      </c>
      <c r="E777" s="16">
        <v>8.0071456793363947</v>
      </c>
      <c r="F777" s="14">
        <f t="shared" si="128"/>
        <v>0.62514567933639498</v>
      </c>
      <c r="G777" s="9">
        <f>IF(ISERROR(E777/D777-1)=TRUE,0,(E777/D777-1))</f>
        <v>8.4685136729395261E-2</v>
      </c>
    </row>
    <row r="778" spans="2:7" ht="15">
      <c r="B778" s="64" t="s">
        <v>10</v>
      </c>
      <c r="C778" s="60" t="s">
        <v>9</v>
      </c>
      <c r="D778" s="18">
        <v>2.802</v>
      </c>
      <c r="E778" s="19">
        <v>2.0607758044143951</v>
      </c>
      <c r="F778" s="20">
        <f t="shared" si="128"/>
        <v>-0.74122419558560493</v>
      </c>
      <c r="G778" s="21">
        <f>IF(ISERROR(E778/D778-1)=TRUE,0,(E778/D778-1))</f>
        <v>-0.26453397415617597</v>
      </c>
    </row>
    <row r="779" spans="2:7">
      <c r="B779" s="63" t="s">
        <v>11</v>
      </c>
      <c r="C779" s="60"/>
      <c r="D779" s="7">
        <f>SUM(D777:D778)</f>
        <v>10.183999999999999</v>
      </c>
      <c r="E779" s="16">
        <f>SUM(E777:E778)</f>
        <v>10.067921483750791</v>
      </c>
      <c r="F779" s="14">
        <f t="shared" si="128"/>
        <v>-0.11607851624920862</v>
      </c>
      <c r="G779" s="9">
        <f>IF(ISERROR(E779/D779-1)=TRUE,0,(E779/D779-1))</f>
        <v>-1.139812610459634E-2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0.36599999999999999</v>
      </c>
      <c r="E781" s="16">
        <v>0</v>
      </c>
      <c r="F781" s="14">
        <f t="shared" si="128"/>
        <v>-0.36599999999999999</v>
      </c>
      <c r="G781" s="9">
        <f>IF(ISERROR(E781/D781-1)=TRUE,0,(E781/D781-1))</f>
        <v>-1</v>
      </c>
    </row>
    <row r="782" spans="2:7" ht="15">
      <c r="B782" s="64" t="s">
        <v>13</v>
      </c>
      <c r="C782" s="60" t="s">
        <v>9</v>
      </c>
      <c r="D782" s="18">
        <v>0.247</v>
      </c>
      <c r="E782" s="22">
        <f>D782</f>
        <v>0.247</v>
      </c>
      <c r="F782" s="20">
        <f t="shared" si="128"/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SUM(D780:D782)</f>
        <v>0.61299999999999999</v>
      </c>
      <c r="E783" s="16">
        <f>SUM(E780:E782)</f>
        <v>0.247</v>
      </c>
      <c r="F783" s="14">
        <f t="shared" si="128"/>
        <v>-0.36599999999999999</v>
      </c>
      <c r="G783" s="9">
        <f>IF(ISERROR(E783/D783-1)=TRUE,0,(E783/D783-1))</f>
        <v>-0.59706362153344217</v>
      </c>
    </row>
    <row r="784" spans="2:7" ht="6.75" customHeight="1">
      <c r="B784" s="63"/>
      <c r="C784" s="60"/>
      <c r="D784" s="7"/>
      <c r="E784" s="16"/>
      <c r="F784" s="14"/>
      <c r="G784" s="9"/>
    </row>
    <row r="785" spans="2:7" ht="12.6" customHeight="1">
      <c r="B785" s="63" t="s">
        <v>14</v>
      </c>
      <c r="C785" s="60" t="s">
        <v>9</v>
      </c>
      <c r="D785" s="7">
        <v>0.40400000000000003</v>
      </c>
      <c r="E785" s="16">
        <f>D785</f>
        <v>0.40400000000000003</v>
      </c>
      <c r="F785" s="14">
        <f t="shared" ref="F785:F786" si="130">E785-D785</f>
        <v>0</v>
      </c>
      <c r="G785" s="9">
        <f>IF(ISERROR(E785/D785-1)=TRUE,0,(E785/D785-1))</f>
        <v>0</v>
      </c>
    </row>
    <row r="786" spans="2:7" ht="12.6" customHeight="1">
      <c r="B786" s="63" t="s">
        <v>15</v>
      </c>
      <c r="C786" s="60" t="s">
        <v>9</v>
      </c>
      <c r="D786" s="20">
        <v>2.7E-2</v>
      </c>
      <c r="E786" s="20">
        <f>D786</f>
        <v>2.7E-2</v>
      </c>
      <c r="F786" s="20">
        <f t="shared" si="130"/>
        <v>0</v>
      </c>
      <c r="G786" s="21">
        <f>IF(ISERROR(E786/D786-1)=TRUE,0,(E786/D786-1))</f>
        <v>0</v>
      </c>
    </row>
    <row r="787" spans="2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2:7" ht="5.85" customHeight="1">
      <c r="B788" s="65"/>
      <c r="C788" s="60"/>
      <c r="D788" s="7"/>
      <c r="E788" s="16"/>
      <c r="F788" s="14"/>
      <c r="G788" s="9"/>
    </row>
    <row r="789" spans="2:7">
      <c r="B789" s="64" t="s">
        <v>60</v>
      </c>
      <c r="C789" s="60" t="s">
        <v>9</v>
      </c>
      <c r="D789" s="7">
        <v>2E-3</v>
      </c>
      <c r="E789" s="16">
        <v>0</v>
      </c>
      <c r="F789" s="14">
        <f t="shared" ref="F789" si="131">E789-D789</f>
        <v>-2E-3</v>
      </c>
      <c r="G789" s="9">
        <f>IF(ISERROR(E789/D789-1)=TRUE,0,(E789/D789-1))</f>
        <v>-1</v>
      </c>
    </row>
    <row r="790" spans="2:7" ht="15">
      <c r="B790" s="64" t="s">
        <v>61</v>
      </c>
      <c r="C790" s="60" t="s">
        <v>9</v>
      </c>
      <c r="D790" s="18">
        <v>3.6999999999999998E-2</v>
      </c>
      <c r="E790" s="22">
        <v>0</v>
      </c>
      <c r="F790" s="20">
        <f t="shared" ref="F790" si="132">E790-D790</f>
        <v>-3.6999999999999998E-2</v>
      </c>
      <c r="G790" s="21">
        <f>IF(ISERROR(E790/D790-1)=TRUE,0,(E790/D790-1))</f>
        <v>-1</v>
      </c>
    </row>
    <row r="791" spans="2:7">
      <c r="B791" s="63" t="s">
        <v>11</v>
      </c>
      <c r="C791" s="60"/>
      <c r="D791" s="7">
        <f>SUM(D789:D790)</f>
        <v>3.9E-2</v>
      </c>
      <c r="E791" s="16">
        <f>SUM(E789:E790)</f>
        <v>0</v>
      </c>
      <c r="F791" s="14">
        <f>SUM(F789:F790)</f>
        <v>-3.9E-2</v>
      </c>
      <c r="G791" s="9">
        <f>IF(ISERROR(E791/D791-1)=TRUE,0,(E791/D791-1))</f>
        <v>-1</v>
      </c>
    </row>
    <row r="792" spans="2:7" ht="4.3499999999999996" customHeight="1">
      <c r="B792" s="65"/>
      <c r="C792" s="60"/>
      <c r="D792" s="7"/>
      <c r="E792" s="16"/>
      <c r="F792" s="14"/>
      <c r="G792" s="9"/>
    </row>
    <row r="793" spans="2:7" ht="9.6" customHeight="1">
      <c r="B793" s="66" t="s">
        <v>17</v>
      </c>
      <c r="C793" s="60" t="s">
        <v>9</v>
      </c>
      <c r="D793" s="7">
        <f>D777+D783</f>
        <v>7.9949999999999992</v>
      </c>
      <c r="E793" s="7">
        <f>E777+E783</f>
        <v>8.2541456793363945</v>
      </c>
      <c r="F793" s="14">
        <f>E793-D793</f>
        <v>0.25914567933639532</v>
      </c>
      <c r="G793" s="9">
        <f>IF(ISERROR(E793/D793-1)=TRUE,0,(E793/D793-1))</f>
        <v>3.2413468334758555E-2</v>
      </c>
    </row>
    <row r="794" spans="2:7" ht="15">
      <c r="B794" s="66" t="s">
        <v>18</v>
      </c>
      <c r="C794" s="60" t="s">
        <v>9</v>
      </c>
      <c r="D794" s="20">
        <f>D778+D787+D791</f>
        <v>3.2720000000000002</v>
      </c>
      <c r="E794" s="20">
        <f>E778+E787+E791</f>
        <v>2.4917758044143952</v>
      </c>
      <c r="F794" s="20">
        <f>E794-D794</f>
        <v>-0.78022419558560507</v>
      </c>
      <c r="G794" s="21">
        <f>IF(ISERROR(E794/D794-1)=TRUE,0,(E794/D794-1))</f>
        <v>-0.23845482750171298</v>
      </c>
    </row>
    <row r="795" spans="2:7">
      <c r="B795" s="67" t="s">
        <v>19</v>
      </c>
      <c r="C795" s="60"/>
      <c r="D795" s="11">
        <f>D793+D794</f>
        <v>11.266999999999999</v>
      </c>
      <c r="E795" s="11">
        <f>E779+E783+E787+E789</f>
        <v>10.745921483750791</v>
      </c>
      <c r="F795" s="11">
        <f>F779+F783+F787+F789</f>
        <v>-0.48407851624920861</v>
      </c>
      <c r="G795" s="24">
        <f>IF(ISERROR(E795/D795-1)=TRUE,0,(E795/D795-1))</f>
        <v>-4.6248204158090722E-2</v>
      </c>
    </row>
    <row r="796" spans="2:7" ht="7.5" customHeight="1">
      <c r="B796" s="67"/>
      <c r="C796" s="60"/>
      <c r="D796" s="13"/>
      <c r="E796" s="11"/>
      <c r="F796" s="12"/>
      <c r="G796" s="24"/>
    </row>
    <row r="797" spans="2:7" ht="15">
      <c r="B797" s="68" t="s">
        <v>62</v>
      </c>
      <c r="C797" s="60"/>
      <c r="D797" s="13"/>
      <c r="E797" s="11"/>
      <c r="F797" s="14"/>
      <c r="G797" s="15"/>
    </row>
    <row r="798" spans="2:7">
      <c r="B798" s="63" t="s">
        <v>8</v>
      </c>
      <c r="C798" s="60" t="s">
        <v>9</v>
      </c>
      <c r="D798" s="7">
        <f>D777</f>
        <v>7.3819999999999997</v>
      </c>
      <c r="E798" s="16">
        <v>8.0071456793363947</v>
      </c>
      <c r="F798" s="14">
        <f t="shared" si="128"/>
        <v>0.62514567933639498</v>
      </c>
      <c r="G798" s="9">
        <f>IF(ISERROR(E798/D798-1)=TRUE,0,(E798/D798-1))</f>
        <v>8.4685136729395261E-2</v>
      </c>
    </row>
    <row r="799" spans="2:7" ht="15">
      <c r="B799" s="64" t="s">
        <v>10</v>
      </c>
      <c r="C799" s="60" t="s">
        <v>9</v>
      </c>
      <c r="D799" s="18">
        <f>D778</f>
        <v>2.802</v>
      </c>
      <c r="E799" s="22">
        <v>2.0607758044143951</v>
      </c>
      <c r="F799" s="20">
        <f t="shared" si="128"/>
        <v>-0.74122419558560493</v>
      </c>
      <c r="G799" s="9">
        <f>IF(ISERROR(E799/D799-1)=TRUE,0,(E799/D799-1))</f>
        <v>-0.26453397415617597</v>
      </c>
    </row>
    <row r="800" spans="2:7">
      <c r="B800" s="63" t="s">
        <v>11</v>
      </c>
      <c r="C800" s="60"/>
      <c r="D800" s="7">
        <f>SUM(D798:D799)</f>
        <v>10.183999999999999</v>
      </c>
      <c r="E800" s="16">
        <f>SUM(E798:E799)</f>
        <v>10.067921483750791</v>
      </c>
      <c r="F800" s="14">
        <f t="shared" si="128"/>
        <v>-0.11607851624920862</v>
      </c>
      <c r="G800" s="9">
        <f>IF(ISERROR(E800/D800-1)=TRUE,0,(E800/D800-1))</f>
        <v>-1.139812610459634E-2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f>D781</f>
        <v>0.36599999999999999</v>
      </c>
      <c r="E802" s="16">
        <v>0</v>
      </c>
      <c r="F802" s="14">
        <f t="shared" si="128"/>
        <v>-0.36599999999999999</v>
      </c>
      <c r="G802" s="9">
        <f>IF(ISERROR(E802/D802-1)=TRUE,0,(E802/D802-1))</f>
        <v>-1</v>
      </c>
    </row>
    <row r="803" spans="2:7" ht="15">
      <c r="B803" s="64" t="s">
        <v>13</v>
      </c>
      <c r="C803" s="60" t="s">
        <v>9</v>
      </c>
      <c r="D803" s="18">
        <v>0.22399999999999998</v>
      </c>
      <c r="E803" s="22">
        <f>D803</f>
        <v>0.22399999999999998</v>
      </c>
      <c r="F803" s="20">
        <f t="shared" si="128"/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SUM(D801:D803)</f>
        <v>0.59</v>
      </c>
      <c r="E804" s="16">
        <f>SUM(E801:E803)</f>
        <v>0.22399999999999998</v>
      </c>
      <c r="F804" s="14">
        <f>SUM(F802:F803)</f>
        <v>-0.36599999999999999</v>
      </c>
      <c r="G804" s="9">
        <f>IF(ISERROR(E804/D804-1)=TRUE,0,(E804/D804-1))</f>
        <v>-0.62033898305084745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f>D$785</f>
        <v>0.40400000000000003</v>
      </c>
      <c r="E806" s="16">
        <f>E$785</f>
        <v>0.40400000000000003</v>
      </c>
      <c r="F806" s="14">
        <f t="shared" ref="F806:F807" si="133">E806-D806</f>
        <v>0</v>
      </c>
      <c r="G806" s="9">
        <f>IF(ISERROR(E806/D806-1)=TRUE,0,(E806/D806-1))</f>
        <v>0</v>
      </c>
    </row>
    <row r="807" spans="2:7" ht="15">
      <c r="B807" s="63" t="s">
        <v>15</v>
      </c>
      <c r="C807" s="60" t="s">
        <v>9</v>
      </c>
      <c r="D807" s="18">
        <f>D$786</f>
        <v>2.7E-2</v>
      </c>
      <c r="E807" s="18">
        <f>E$786</f>
        <v>2.7E-2</v>
      </c>
      <c r="F807" s="20">
        <f t="shared" si="133"/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18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16">
        <f>D$789</f>
        <v>2E-3</v>
      </c>
      <c r="E810" s="16">
        <f>E$789</f>
        <v>0</v>
      </c>
      <c r="F810" s="14">
        <f t="shared" ref="F810:F811" si="134">E810-D810</f>
        <v>-2E-3</v>
      </c>
      <c r="G810" s="9">
        <f>IF(ISERROR(E810/D810-1)=TRUE,0,(E810/D810-1))</f>
        <v>-1</v>
      </c>
    </row>
    <row r="811" spans="2:7" ht="11.85" customHeight="1">
      <c r="B811" s="64" t="s">
        <v>61</v>
      </c>
      <c r="C811" s="60" t="s">
        <v>9</v>
      </c>
      <c r="D811" s="18">
        <v>3.6999999999999998E-2</v>
      </c>
      <c r="E811" s="18">
        <v>0</v>
      </c>
      <c r="F811" s="20">
        <f t="shared" si="134"/>
        <v>-3.6999999999999998E-2</v>
      </c>
      <c r="G811" s="21">
        <f>IF(ISERROR(E811/D811-1)=TRUE,0,(E811/D811-1))</f>
        <v>-1</v>
      </c>
    </row>
    <row r="812" spans="2:7" ht="11.85" customHeight="1">
      <c r="B812" s="63" t="s">
        <v>11</v>
      </c>
      <c r="C812" s="60"/>
      <c r="D812" s="16">
        <f>SUM(D810:D811)</f>
        <v>3.9E-2</v>
      </c>
      <c r="E812" s="16">
        <f>SUM(E810:E811)</f>
        <v>0</v>
      </c>
      <c r="F812" s="14">
        <f>SUM(F810:F811)</f>
        <v>-3.9E-2</v>
      </c>
      <c r="G812" s="9">
        <f>IF(ISERROR(E812/D812-1)=TRUE,0,(E812/D812-1))</f>
        <v>-1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7.9719999999999995</v>
      </c>
      <c r="E814" s="7">
        <f>E798+E804</f>
        <v>8.2311456793363948</v>
      </c>
      <c r="F814" s="14">
        <f>E814-D814</f>
        <v>0.25914567933639532</v>
      </c>
      <c r="G814" s="9">
        <f>IF(ISERROR(E814/D814-1)=TRUE,0,(E814/D814-1))</f>
        <v>3.2506984362317581E-2</v>
      </c>
    </row>
    <row r="815" spans="2:7" ht="15">
      <c r="B815" s="66" t="s">
        <v>18</v>
      </c>
      <c r="C815" s="60" t="s">
        <v>9</v>
      </c>
      <c r="D815" s="23">
        <f>D799+D808+D812</f>
        <v>3.2720000000000002</v>
      </c>
      <c r="E815" s="23">
        <f>E799+E808+E812</f>
        <v>2.4917758044143952</v>
      </c>
      <c r="F815" s="20">
        <f>E815-D815</f>
        <v>-0.78022419558560507</v>
      </c>
      <c r="G815" s="21">
        <f>IF(ISERROR(E815/D815-1)=TRUE,0,(E815/D815-1))</f>
        <v>-0.23845482750171298</v>
      </c>
    </row>
    <row r="816" spans="2:7">
      <c r="B816" s="67" t="s">
        <v>23</v>
      </c>
      <c r="C816" s="60" t="s">
        <v>9</v>
      </c>
      <c r="D816" s="11">
        <f>D814+D815</f>
        <v>11.244</v>
      </c>
      <c r="E816" s="11">
        <f>E814+E815</f>
        <v>10.72292148375079</v>
      </c>
      <c r="F816" s="11">
        <f>F800+F804+F808+F810</f>
        <v>-0.48407851624920861</v>
      </c>
      <c r="G816" s="24">
        <f>IF(ISERROR(E816/D816-1)=TRUE,0,(E816/D816-1))</f>
        <v>-4.6342806496728062E-2</v>
      </c>
    </row>
    <row r="817" spans="2:7" ht="5.0999999999999996" customHeight="1">
      <c r="B817" s="63"/>
      <c r="C817" s="60"/>
      <c r="D817" s="7"/>
      <c r="E817" s="16"/>
      <c r="F817" s="14"/>
      <c r="G817" s="9"/>
    </row>
    <row r="818" spans="2:7" ht="20.25">
      <c r="B818" s="57" t="s">
        <v>63</v>
      </c>
      <c r="C818" s="58"/>
      <c r="D818" s="4"/>
      <c r="E818" s="4"/>
      <c r="F818" s="5"/>
      <c r="G818" s="6"/>
    </row>
    <row r="819" spans="2:7" ht="7.35" customHeight="1">
      <c r="B819" s="59"/>
      <c r="C819" s="60"/>
      <c r="D819" s="7"/>
      <c r="E819" s="7"/>
      <c r="F819" s="8"/>
      <c r="G819" s="9"/>
    </row>
    <row r="820" spans="2:7" ht="15">
      <c r="B820" s="68" t="s">
        <v>51</v>
      </c>
      <c r="C820" s="60" t="s">
        <v>52</v>
      </c>
      <c r="D820" s="13">
        <v>13.428190000000001</v>
      </c>
      <c r="E820" s="11">
        <v>11.248018057836715</v>
      </c>
      <c r="F820" s="12">
        <f>E820-D820</f>
        <v>-2.1801719421632857</v>
      </c>
      <c r="G820" s="24">
        <f>IF(ISERROR(E820/D820-1)=TRUE,0,(E820/D820-1))</f>
        <v>-0.16235784138914366</v>
      </c>
    </row>
    <row r="821" spans="2:7" ht="7.35" customHeight="1">
      <c r="B821" s="64"/>
      <c r="C821" s="60"/>
      <c r="D821" s="13"/>
      <c r="E821" s="11"/>
      <c r="F821" s="14"/>
      <c r="G821" s="15"/>
    </row>
    <row r="822" spans="2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 t="shared" ref="F822" si="135">E822-D822</f>
        <v>0</v>
      </c>
      <c r="G822" s="24">
        <f>IF(ISERROR(E822/D822-1)=TRUE,0,(E822/D822-1))</f>
        <v>0</v>
      </c>
    </row>
    <row r="823" spans="2:7" ht="5.85" customHeight="1">
      <c r="B823" s="64"/>
      <c r="C823" s="60"/>
      <c r="D823" s="13"/>
      <c r="E823" s="11"/>
      <c r="F823" s="14"/>
      <c r="G823" s="15"/>
    </row>
    <row r="824" spans="2:7" ht="15">
      <c r="B824" s="61" t="s">
        <v>7</v>
      </c>
      <c r="C824" s="60"/>
      <c r="D824" s="7"/>
      <c r="E824" s="16"/>
      <c r="F824" s="14"/>
      <c r="G824" s="15"/>
    </row>
    <row r="825" spans="2:7">
      <c r="B825" s="63" t="s">
        <v>8</v>
      </c>
      <c r="C825" s="60" t="s">
        <v>9</v>
      </c>
      <c r="D825" s="7">
        <v>7.0349999999999993</v>
      </c>
      <c r="E825" s="16">
        <v>8.9169365355377668</v>
      </c>
      <c r="F825" s="14">
        <f>E825-D825</f>
        <v>1.8819365355377675</v>
      </c>
      <c r="G825" s="9">
        <f>IF(ISERROR(E825/D825-1)=TRUE,0,(E825/D825-1))</f>
        <v>0.26751052388596563</v>
      </c>
    </row>
    <row r="826" spans="2:7" ht="15">
      <c r="B826" s="64" t="s">
        <v>10</v>
      </c>
      <c r="C826" s="60" t="s">
        <v>9</v>
      </c>
      <c r="D826" s="18">
        <v>3.0979999999999999</v>
      </c>
      <c r="E826" s="22">
        <v>2.5950154073764327</v>
      </c>
      <c r="F826" s="20">
        <f>E826-D826</f>
        <v>-0.50298459262356721</v>
      </c>
      <c r="G826" s="9">
        <f>IF(ISERROR(E826/D826-1)=TRUE,0,(E826/D826-1))</f>
        <v>-0.16235784138914366</v>
      </c>
    </row>
    <row r="827" spans="2:7">
      <c r="B827" s="63" t="s">
        <v>11</v>
      </c>
      <c r="C827" s="60"/>
      <c r="D827" s="7">
        <f>SUM(D825:D826)</f>
        <v>10.132999999999999</v>
      </c>
      <c r="E827" s="16">
        <f>SUM(E825:E826)</f>
        <v>11.5119519429142</v>
      </c>
      <c r="F827" s="14">
        <f>SUM(F825:F826)</f>
        <v>1.3789519429142003</v>
      </c>
      <c r="G827" s="9">
        <f>IF(ISERROR(E827/D827-1)=TRUE,0,(E827/D827-1))</f>
        <v>0.13608526032904389</v>
      </c>
    </row>
    <row r="828" spans="2:7" ht="4.3499999999999996" customHeight="1">
      <c r="B828" s="63"/>
      <c r="C828" s="60"/>
      <c r="D828" s="7"/>
      <c r="E828" s="16"/>
      <c r="F828" s="14"/>
      <c r="G828" s="9"/>
    </row>
    <row r="829" spans="2:7">
      <c r="B829" s="64" t="s">
        <v>12</v>
      </c>
      <c r="C829" s="60" t="s">
        <v>9</v>
      </c>
      <c r="D829" s="7">
        <v>0.41799999999999998</v>
      </c>
      <c r="E829" s="16">
        <v>0</v>
      </c>
      <c r="F829" s="14">
        <f>E829-D829</f>
        <v>-0.41799999999999998</v>
      </c>
      <c r="G829" s="9">
        <f>IF(ISERROR(E829/D829-1)=TRUE,0,(E829/D829-1))</f>
        <v>-1</v>
      </c>
    </row>
    <row r="830" spans="2:7" ht="15">
      <c r="B830" s="64" t="s">
        <v>13</v>
      </c>
      <c r="C830" s="60" t="s">
        <v>9</v>
      </c>
      <c r="D830" s="18">
        <v>0.105</v>
      </c>
      <c r="E830" s="22">
        <f>D830</f>
        <v>0.105</v>
      </c>
      <c r="F830" s="20">
        <f>E830-D830</f>
        <v>0</v>
      </c>
      <c r="G830" s="9">
        <f>IF(ISERROR(E830/D830-1)=TRUE,0,(E830/D830-1))</f>
        <v>0</v>
      </c>
    </row>
    <row r="831" spans="2:7">
      <c r="B831" s="63" t="s">
        <v>11</v>
      </c>
      <c r="C831" s="60"/>
      <c r="D831" s="7">
        <f>SUM(D828:D830)</f>
        <v>0.52300000000000002</v>
      </c>
      <c r="E831" s="16">
        <f>SUM(E828:E830)</f>
        <v>0.105</v>
      </c>
      <c r="F831" s="14">
        <f>SUM(F828:F830)</f>
        <v>-0.41799999999999998</v>
      </c>
      <c r="G831" s="9">
        <f>IF(ISERROR(E831/D831-1)=TRUE,0,(E831/D831-1))</f>
        <v>-0.79923518164435947</v>
      </c>
    </row>
    <row r="832" spans="2:7" ht="6.6" customHeight="1">
      <c r="B832" s="63"/>
      <c r="C832" s="60"/>
      <c r="D832" s="7"/>
      <c r="E832" s="16"/>
      <c r="F832" s="14"/>
      <c r="G832" s="9"/>
    </row>
    <row r="833" spans="2:7" ht="13.5" customHeight="1">
      <c r="B833" s="63" t="s">
        <v>14</v>
      </c>
      <c r="C833" s="60" t="s">
        <v>9</v>
      </c>
      <c r="D833" s="7">
        <v>0.65</v>
      </c>
      <c r="E833" s="16">
        <f>D833</f>
        <v>0.65</v>
      </c>
      <c r="F833" s="14">
        <f t="shared" ref="F833:F834" si="136">E833-D833</f>
        <v>0</v>
      </c>
      <c r="G833" s="9">
        <f>IF(ISERROR(E833/D833-1)=TRUE,0,(E833/D833-1))</f>
        <v>0</v>
      </c>
    </row>
    <row r="834" spans="2:7" ht="13.5" customHeight="1">
      <c r="B834" s="63" t="s">
        <v>15</v>
      </c>
      <c r="C834" s="60" t="s">
        <v>9</v>
      </c>
      <c r="D834" s="20">
        <v>-2.3E-2</v>
      </c>
      <c r="E834" s="20">
        <f>D834</f>
        <v>-2.3E-2</v>
      </c>
      <c r="F834" s="20">
        <f t="shared" si="136"/>
        <v>0</v>
      </c>
      <c r="G834" s="21">
        <f>IF(ISERROR(E834/D834-1)=TRUE,0,(E834/D834-1))</f>
        <v>0</v>
      </c>
    </row>
    <row r="835" spans="2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2:7" ht="5.0999999999999996" customHeight="1">
      <c r="B836" s="65"/>
      <c r="C836" s="60"/>
      <c r="D836" s="7"/>
      <c r="E836" s="16"/>
      <c r="F836" s="14"/>
      <c r="G836" s="9"/>
    </row>
    <row r="837" spans="2:7" ht="15.6" customHeight="1">
      <c r="B837" s="64" t="s">
        <v>16</v>
      </c>
      <c r="C837" s="60" t="s">
        <v>9</v>
      </c>
      <c r="D837" s="16">
        <v>2E-3</v>
      </c>
      <c r="E837" s="16">
        <v>0</v>
      </c>
      <c r="F837" s="14">
        <f t="shared" ref="F837" si="137">E837-D837</f>
        <v>-2E-3</v>
      </c>
      <c r="G837" s="9">
        <f>IF(ISERROR(E837/D837-1)=TRUE,0,(E837/D837-1))</f>
        <v>-1</v>
      </c>
    </row>
    <row r="838" spans="2:7" ht="5.85" customHeight="1">
      <c r="B838" s="65"/>
      <c r="C838" s="60"/>
      <c r="D838" s="7"/>
      <c r="E838" s="16"/>
      <c r="F838" s="14"/>
      <c r="G838" s="9"/>
    </row>
    <row r="839" spans="2:7" ht="15.6" customHeight="1">
      <c r="B839" s="66" t="s">
        <v>17</v>
      </c>
      <c r="C839" s="60" t="s">
        <v>9</v>
      </c>
      <c r="D839" s="7">
        <f>D825+D831</f>
        <v>7.5579999999999989</v>
      </c>
      <c r="E839" s="7">
        <f>E825+E831</f>
        <v>9.0219365355377672</v>
      </c>
      <c r="F839" s="14">
        <f>E839-D839</f>
        <v>1.4639365355377683</v>
      </c>
      <c r="G839" s="9">
        <f>IF(ISERROR(E839/D839-1)=TRUE,0,(E839/D839-1))</f>
        <v>0.19369364058451555</v>
      </c>
    </row>
    <row r="840" spans="2:7" ht="15.6" customHeight="1">
      <c r="B840" s="66" t="s">
        <v>18</v>
      </c>
      <c r="C840" s="60" t="s">
        <v>9</v>
      </c>
      <c r="D840" s="20">
        <f>D826+D835+D837</f>
        <v>3.7269999999999994</v>
      </c>
      <c r="E840" s="20">
        <f>E826+E835+E837</f>
        <v>3.2220154073764329</v>
      </c>
      <c r="F840" s="20">
        <f>E840-D840</f>
        <v>-0.50498459262356654</v>
      </c>
      <c r="G840" s="21">
        <f>IF(ISERROR(E840/D840-1)=TRUE,0,(E840/D840-1))</f>
        <v>-0.13549358535647082</v>
      </c>
    </row>
    <row r="841" spans="2:7">
      <c r="B841" s="67" t="s">
        <v>19</v>
      </c>
      <c r="C841" s="60"/>
      <c r="D841" s="11">
        <f>D839+D840</f>
        <v>11.284999999999998</v>
      </c>
      <c r="E841" s="11">
        <f>E827+E831+E835+E837</f>
        <v>12.243951942914201</v>
      </c>
      <c r="F841" s="11">
        <f>F827+F831+F835+F837</f>
        <v>0.95895194291420038</v>
      </c>
      <c r="G841" s="24">
        <f>IF(ISERROR(E841/D841-1)=TRUE,0,(E841/D841-1))</f>
        <v>8.4975803536925465E-2</v>
      </c>
    </row>
    <row r="842" spans="2:7">
      <c r="B842" s="63"/>
      <c r="C842" s="60"/>
      <c r="D842" s="7"/>
      <c r="E842" s="16"/>
      <c r="F842" s="14"/>
      <c r="G842" s="9"/>
    </row>
    <row r="843" spans="2:7" ht="20.25">
      <c r="B843" s="57" t="s">
        <v>64</v>
      </c>
      <c r="C843" s="58"/>
      <c r="D843" s="4"/>
      <c r="E843" s="4"/>
      <c r="F843" s="5"/>
      <c r="G843" s="6"/>
    </row>
    <row r="844" spans="2:7" ht="7.35" customHeight="1">
      <c r="B844" s="59"/>
      <c r="C844" s="60"/>
      <c r="D844" s="7"/>
      <c r="E844" s="7"/>
      <c r="F844" s="8"/>
      <c r="G844" s="9"/>
    </row>
    <row r="845" spans="2:7" ht="15">
      <c r="B845" s="61" t="s">
        <v>7</v>
      </c>
      <c r="C845" s="74"/>
      <c r="D845" s="10"/>
      <c r="E845" s="28"/>
      <c r="F845" s="29"/>
      <c r="G845" s="15"/>
    </row>
    <row r="846" spans="2:7">
      <c r="B846" s="63" t="s">
        <v>8</v>
      </c>
      <c r="C846" s="60" t="s">
        <v>9</v>
      </c>
      <c r="D846" s="7">
        <v>7.4300000000000006</v>
      </c>
      <c r="E846" s="16">
        <v>8.099455544256319</v>
      </c>
      <c r="F846" s="14">
        <f>E846-D846</f>
        <v>0.66945554425631837</v>
      </c>
      <c r="G846" s="9">
        <f>IF(ISERROR(E846/D846-1)=TRUE,0,(E846/D846-1))</f>
        <v>9.0101688325211038E-2</v>
      </c>
    </row>
    <row r="847" spans="2:7" ht="15">
      <c r="B847" s="64" t="s">
        <v>10</v>
      </c>
      <c r="C847" s="60" t="s">
        <v>9</v>
      </c>
      <c r="D847" s="18">
        <v>10.443</v>
      </c>
      <c r="E847" s="22">
        <f>E848-E846</f>
        <v>3.1238368871478084</v>
      </c>
      <c r="F847" s="20">
        <f>E847-D847</f>
        <v>-7.3191631128521912</v>
      </c>
      <c r="G847" s="9">
        <f>IF(ISERROR(E847/D847-1)=TRUE,0,(E847/D847-1))</f>
        <v>-0.7008678648714155</v>
      </c>
    </row>
    <row r="848" spans="2:7">
      <c r="B848" s="63" t="s">
        <v>11</v>
      </c>
      <c r="C848" s="60"/>
      <c r="D848" s="7">
        <f>SUM(D845:D847)</f>
        <v>17.873000000000001</v>
      </c>
      <c r="E848" s="16">
        <v>11.223292431404127</v>
      </c>
      <c r="F848" s="14">
        <f>E848-D848</f>
        <v>-6.6497075685958738</v>
      </c>
      <c r="G848" s="9">
        <f>IF(ISERROR(E848/D848-1)=TRUE,0,(E848/D848-1))</f>
        <v>-0.37205324056374833</v>
      </c>
    </row>
    <row r="849" spans="2:7" ht="6.6" customHeight="1">
      <c r="B849" s="63"/>
      <c r="C849" s="60"/>
      <c r="D849" s="7"/>
      <c r="E849" s="16"/>
      <c r="F849" s="14"/>
      <c r="G849" s="9"/>
    </row>
    <row r="850" spans="2:7">
      <c r="B850" s="64" t="s">
        <v>12</v>
      </c>
      <c r="C850" s="60" t="s">
        <v>9</v>
      </c>
      <c r="D850" s="7">
        <v>0.41299999999999998</v>
      </c>
      <c r="E850" s="16">
        <v>0</v>
      </c>
      <c r="F850" s="14">
        <f>E850-D850</f>
        <v>-0.41299999999999998</v>
      </c>
      <c r="G850" s="9">
        <f>IF(ISERROR(E850/D850-1)=TRUE,0,(E850/D850-1))</f>
        <v>-1</v>
      </c>
    </row>
    <row r="851" spans="2:7" ht="15">
      <c r="B851" s="64" t="s">
        <v>13</v>
      </c>
      <c r="C851" s="60" t="s">
        <v>9</v>
      </c>
      <c r="D851" s="18">
        <v>0.156</v>
      </c>
      <c r="E851" s="22">
        <f>D851</f>
        <v>0.156</v>
      </c>
      <c r="F851" s="20">
        <f>E851-D851</f>
        <v>0</v>
      </c>
      <c r="G851" s="9">
        <f>IF(ISERROR(E851/D851-1)=TRUE,0,(E851/D851-1))</f>
        <v>0</v>
      </c>
    </row>
    <row r="852" spans="2:7">
      <c r="B852" s="63" t="s">
        <v>11</v>
      </c>
      <c r="C852" s="60"/>
      <c r="D852" s="7">
        <f>SUM(D849:D851)</f>
        <v>0.56899999999999995</v>
      </c>
      <c r="E852" s="16">
        <f>SUM(E849:E851)</f>
        <v>0.156</v>
      </c>
      <c r="F852" s="14">
        <f>SUM(F850:F851)</f>
        <v>-0.41299999999999998</v>
      </c>
      <c r="G852" s="9">
        <f>IF(ISERROR(E852/D852-1)=TRUE,0,(E852/D852-1))</f>
        <v>-0.72583479789103689</v>
      </c>
    </row>
    <row r="853" spans="2:7" ht="7.5" customHeight="1">
      <c r="B853" s="63"/>
      <c r="C853" s="60"/>
      <c r="D853" s="7"/>
      <c r="E853" s="16"/>
      <c r="F853" s="14"/>
      <c r="G853" s="9"/>
    </row>
    <row r="854" spans="2:7" ht="15" customHeight="1">
      <c r="B854" s="63" t="s">
        <v>14</v>
      </c>
      <c r="C854" s="60" t="s">
        <v>9</v>
      </c>
      <c r="D854" s="7">
        <v>0.35276248999999998</v>
      </c>
      <c r="E854" s="16">
        <f>D854</f>
        <v>0.35276248999999998</v>
      </c>
      <c r="F854" s="14">
        <f t="shared" ref="F854:F855" si="138">E854-D854</f>
        <v>0</v>
      </c>
      <c r="G854" s="9">
        <f>IF(ISERROR(E854/D854-1)=TRUE,0,(E854/D854-1))</f>
        <v>0</v>
      </c>
    </row>
    <row r="855" spans="2:7" ht="15" customHeight="1">
      <c r="B855" s="63" t="s">
        <v>15</v>
      </c>
      <c r="C855" s="60" t="s">
        <v>9</v>
      </c>
      <c r="D855" s="20">
        <v>4.31198E-3</v>
      </c>
      <c r="E855" s="20">
        <f>D855</f>
        <v>4.31198E-3</v>
      </c>
      <c r="F855" s="20">
        <f t="shared" si="138"/>
        <v>0</v>
      </c>
      <c r="G855" s="21">
        <f>IF(ISERROR(E855/D855-1)=TRUE,0,(E855/D855-1))</f>
        <v>0</v>
      </c>
    </row>
    <row r="856" spans="2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2:7" ht="5.85" customHeight="1">
      <c r="B857" s="65"/>
      <c r="C857" s="60"/>
      <c r="D857" s="7"/>
      <c r="E857" s="16"/>
      <c r="F857" s="14"/>
      <c r="G857" s="9"/>
    </row>
    <row r="858" spans="2:7" ht="14.1" customHeight="1">
      <c r="B858" s="64" t="s">
        <v>16</v>
      </c>
      <c r="C858" s="60" t="s">
        <v>9</v>
      </c>
      <c r="D858" s="16">
        <v>0.48499999999999999</v>
      </c>
      <c r="E858" s="16">
        <v>0</v>
      </c>
      <c r="F858" s="14">
        <f t="shared" ref="F858" si="139">E858-D858</f>
        <v>-0.48499999999999999</v>
      </c>
      <c r="G858" s="9">
        <f>IF(ISERROR(E858/D858-1)=TRUE,0,(E858/D858-1))</f>
        <v>-1</v>
      </c>
    </row>
    <row r="859" spans="2:7" ht="8.1" customHeight="1">
      <c r="B859" s="65"/>
      <c r="C859" s="60"/>
      <c r="D859" s="7"/>
      <c r="E859" s="16"/>
      <c r="F859" s="14"/>
      <c r="G859" s="9"/>
    </row>
    <row r="860" spans="2:7" ht="14.1" customHeight="1">
      <c r="B860" s="66" t="s">
        <v>17</v>
      </c>
      <c r="C860" s="60" t="s">
        <v>9</v>
      </c>
      <c r="D860" s="7">
        <f>D846+D852</f>
        <v>7.9990000000000006</v>
      </c>
      <c r="E860" s="7">
        <f>E846+E852</f>
        <v>8.2554555442563196</v>
      </c>
      <c r="F860" s="14">
        <f>E860-D860</f>
        <v>0.256455544256319</v>
      </c>
      <c r="G860" s="9">
        <f>IF(ISERROR(E860/D860-1)=TRUE,0,(E860/D860-1))</f>
        <v>3.2060950650871334E-2</v>
      </c>
    </row>
    <row r="861" spans="2:7" ht="14.1" customHeight="1">
      <c r="B861" s="66" t="s">
        <v>18</v>
      </c>
      <c r="C861" s="60" t="s">
        <v>9</v>
      </c>
      <c r="D861" s="20">
        <f>D847+D856+D858</f>
        <v>11.28507447</v>
      </c>
      <c r="E861" s="20">
        <f>E847+E856+E858</f>
        <v>3.4809113571478085</v>
      </c>
      <c r="F861" s="20">
        <f>E861-D861</f>
        <v>-7.8041631128521907</v>
      </c>
      <c r="G861" s="21">
        <f>IF(ISERROR(E861/D861-1)=TRUE,0,(E861/D861-1))</f>
        <v>-0.69154732949247355</v>
      </c>
    </row>
    <row r="862" spans="2:7">
      <c r="B862" s="67" t="s">
        <v>19</v>
      </c>
      <c r="C862" s="60"/>
      <c r="D862" s="11">
        <f>D860+D861</f>
        <v>19.28407447</v>
      </c>
      <c r="E862" s="11">
        <f>E848+E852+E856+E858</f>
        <v>11.736366901404129</v>
      </c>
      <c r="F862" s="11">
        <f>F848+F852+F856+F858</f>
        <v>-7.5477075685958743</v>
      </c>
      <c r="G862" s="24">
        <f>IF(ISERROR(E862/D862-1)=TRUE,0,(E862/D862-1))</f>
        <v>-0.39139589407506947</v>
      </c>
    </row>
    <row r="863" spans="2:7" ht="8.25" customHeight="1">
      <c r="B863" s="63"/>
      <c r="C863" s="60"/>
      <c r="D863" s="7"/>
      <c r="E863" s="16"/>
      <c r="F863" s="14"/>
      <c r="G863" s="9"/>
    </row>
    <row r="864" spans="2:7" ht="24.6" customHeight="1"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12.31418</v>
      </c>
      <c r="E866" s="11">
        <v>13.639163445470059</v>
      </c>
      <c r="F866" s="14">
        <f>E866-D866</f>
        <v>1.3249834454700586</v>
      </c>
      <c r="G866" s="9">
        <f>IF(ISERROR(E866/D866-1)=TRUE,0,(E866/D866-1))</f>
        <v>0.10759818724998804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f>D846</f>
        <v>7.4300000000000006</v>
      </c>
      <c r="E870" s="16">
        <f>E846</f>
        <v>8.099455544256319</v>
      </c>
      <c r="F870" s="14">
        <f>E870-D870</f>
        <v>0.66945554425631837</v>
      </c>
      <c r="G870" s="9">
        <f>IF(ISERROR(E870/D870-1)=TRUE,0,(E870/D870-1))</f>
        <v>9.0101688325211038E-2</v>
      </c>
    </row>
    <row r="871" spans="2:7" ht="15">
      <c r="B871" s="64" t="s">
        <v>10</v>
      </c>
      <c r="C871" s="60" t="s">
        <v>9</v>
      </c>
      <c r="D871" s="18">
        <v>8.3789999999999996</v>
      </c>
      <c r="E871" s="22">
        <v>9.4105644557436818</v>
      </c>
      <c r="F871" s="20">
        <f>E871-D871</f>
        <v>1.0315644557436823</v>
      </c>
      <c r="G871" s="9">
        <f>IF(ISERROR(E871/D871-1)=TRUE,0,(E871/D871-1))</f>
        <v>0.12311307503803337</v>
      </c>
    </row>
    <row r="872" spans="2:7">
      <c r="B872" s="63" t="s">
        <v>11</v>
      </c>
      <c r="C872" s="60"/>
      <c r="D872" s="7">
        <f>SUM(D869:D871)</f>
        <v>15.809000000000001</v>
      </c>
      <c r="E872" s="16">
        <f>SUM(E869:E871)</f>
        <v>17.510020000000001</v>
      </c>
      <c r="F872" s="14">
        <f>E872-D872</f>
        <v>1.7010199999999998</v>
      </c>
      <c r="G872" s="9">
        <f>IF(ISERROR(E872/D872-1)=TRUE,0,(E872/D872-1))</f>
        <v>0.10759820355493699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f>D850</f>
        <v>0.41299999999999998</v>
      </c>
      <c r="E874" s="16">
        <f>E850</f>
        <v>0</v>
      </c>
      <c r="F874" s="14">
        <f>E874-D874</f>
        <v>-0.41299999999999998</v>
      </c>
      <c r="G874" s="9">
        <f>IF(ISERROR(E874/D874-1)=TRUE,0,(E874/D874-1))</f>
        <v>-1</v>
      </c>
    </row>
    <row r="875" spans="2:7" ht="15">
      <c r="B875" s="64" t="s">
        <v>13</v>
      </c>
      <c r="C875" s="60" t="s">
        <v>9</v>
      </c>
      <c r="D875" s="23">
        <f>D851</f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SUM(D873:D875)</f>
        <v>0.56899999999999995</v>
      </c>
      <c r="E876" s="16">
        <f>SUM(E873:E875)</f>
        <v>0.156</v>
      </c>
      <c r="F876" s="14">
        <f>E876-D876</f>
        <v>-0.41299999999999992</v>
      </c>
      <c r="G876" s="9">
        <f>IF(ISERROR(E876/D876-1)=TRUE,0,(E876/D876-1))</f>
        <v>-0.72583479789103689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7">
        <f>D854</f>
        <v>0.35276248999999998</v>
      </c>
      <c r="E878" s="7">
        <f>E854</f>
        <v>0.35276248999999998</v>
      </c>
      <c r="F878" s="14">
        <f t="shared" ref="F878:F879" si="140"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20">
        <f>D855</f>
        <v>4.31198E-3</v>
      </c>
      <c r="E879" s="20">
        <f>E855</f>
        <v>4.31198E-3</v>
      </c>
      <c r="F879" s="20">
        <f t="shared" si="140"/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16">
        <f>D858</f>
        <v>0.48499999999999999</v>
      </c>
      <c r="E882" s="16">
        <f>E858</f>
        <v>0</v>
      </c>
      <c r="F882" s="14">
        <f t="shared" ref="F882" si="141">E882-D882</f>
        <v>-0.48499999999999999</v>
      </c>
      <c r="G882" s="9">
        <f>IF(ISERROR(E882/D882-1)=TRUE,0,(E882/D882-1))</f>
        <v>-1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7.9990000000000006</v>
      </c>
      <c r="E884" s="7">
        <f>E870+E876</f>
        <v>8.2554555442563196</v>
      </c>
      <c r="F884" s="14">
        <f>E884-D884</f>
        <v>0.256455544256319</v>
      </c>
      <c r="G884" s="9">
        <f>IF(ISERROR(E884/D884-1)=TRUE,0,(E884/D884-1))</f>
        <v>3.2060950650871334E-2</v>
      </c>
    </row>
    <row r="885" spans="2:7" ht="15">
      <c r="B885" s="66" t="s">
        <v>18</v>
      </c>
      <c r="C885" s="60" t="s">
        <v>9</v>
      </c>
      <c r="D885" s="20">
        <f>D871+D880+D882</f>
        <v>9.2210744699999996</v>
      </c>
      <c r="E885" s="20">
        <f>E871+E880+E882</f>
        <v>9.7676389257436824</v>
      </c>
      <c r="F885" s="20">
        <f>E885-D885</f>
        <v>0.54656445574368284</v>
      </c>
      <c r="G885" s="21">
        <f>IF(ISERROR(E885/D885-1)=TRUE,0,(E885/D885-1))</f>
        <v>5.9273402196445168E-2</v>
      </c>
    </row>
    <row r="886" spans="2:7">
      <c r="B886" s="67" t="s">
        <v>19</v>
      </c>
      <c r="C886" s="60"/>
      <c r="D886" s="11">
        <f>D884+D885</f>
        <v>17.22007447</v>
      </c>
      <c r="E886" s="11">
        <f>E884+E885</f>
        <v>18.023094470000004</v>
      </c>
      <c r="F886" s="11">
        <f>F872+F876+F880+F882</f>
        <v>0.80301999999999996</v>
      </c>
      <c r="G886" s="24">
        <f>IF(ISERROR(E886/D886-1)=TRUE,0,(E886/D886-1))</f>
        <v>4.6632783232092745E-2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f>D870</f>
        <v>7.4300000000000006</v>
      </c>
      <c r="E889" s="16">
        <f>E870</f>
        <v>8.099455544256319</v>
      </c>
      <c r="F889" s="14">
        <f t="shared" ref="F889:F894" si="142">E889-D889</f>
        <v>0.66945554425631837</v>
      </c>
      <c r="G889" s="9">
        <f>IF(ISERROR(E889/D889-1)=TRUE,0,(E889/D889-1))</f>
        <v>9.0101688325211038E-2</v>
      </c>
    </row>
    <row r="890" spans="2:7" ht="15">
      <c r="B890" s="64" t="s">
        <v>10</v>
      </c>
      <c r="C890" s="60" t="s">
        <v>9</v>
      </c>
      <c r="D890" s="18">
        <v>3.6470000000000002</v>
      </c>
      <c r="E890" s="22">
        <v>4.1694144557436807</v>
      </c>
      <c r="F890" s="20">
        <f t="shared" si="142"/>
        <v>0.52241445574368051</v>
      </c>
      <c r="G890" s="9">
        <f>IF(ISERROR(E890/D890-1)=TRUE,0,(E890/D890-1))</f>
        <v>0.14324498375203731</v>
      </c>
    </row>
    <row r="891" spans="2:7">
      <c r="B891" s="63" t="s">
        <v>11</v>
      </c>
      <c r="C891" s="60"/>
      <c r="D891" s="7">
        <f>SUM(D889:D890)</f>
        <v>11.077000000000002</v>
      </c>
      <c r="E891" s="16">
        <f>SUM(E889:E890)</f>
        <v>12.26887</v>
      </c>
      <c r="F891" s="14">
        <f t="shared" si="142"/>
        <v>1.191869999999998</v>
      </c>
      <c r="G891" s="9">
        <f>IF(ISERROR(E891/D891-1)=TRUE,0,(E891/D891-1))</f>
        <v>0.10759862778730689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f>D874</f>
        <v>0.41299999999999998</v>
      </c>
      <c r="E893" s="16">
        <f>E874</f>
        <v>0</v>
      </c>
      <c r="F893" s="14">
        <f t="shared" si="142"/>
        <v>-0.41299999999999998</v>
      </c>
      <c r="G893" s="9">
        <f>IF(ISERROR(E893/D893-1)=TRUE,0,(E893/D893-1))</f>
        <v>-1</v>
      </c>
    </row>
    <row r="894" spans="2:7" ht="15">
      <c r="B894" s="64" t="s">
        <v>13</v>
      </c>
      <c r="C894" s="60" t="s">
        <v>9</v>
      </c>
      <c r="D894" s="18">
        <f>D875</f>
        <v>0.156</v>
      </c>
      <c r="E894" s="22">
        <f>E875</f>
        <v>0.156</v>
      </c>
      <c r="F894" s="20">
        <f t="shared" si="142"/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0.56899999999999995</v>
      </c>
      <c r="E895" s="16">
        <f t="shared" ref="E895" si="143">SUM(E893:E894)</f>
        <v>0.156</v>
      </c>
      <c r="F895" s="16">
        <f t="shared" ref="F895" si="144">SUM(F893:F894)</f>
        <v>-0.41299999999999998</v>
      </c>
      <c r="G895" s="9">
        <f>IF(ISERROR(E895/D895-1)=TRUE,0,(E895/D895-1))</f>
        <v>-0.72583479789103689</v>
      </c>
    </row>
    <row r="896" spans="2:7" ht="6.75" customHeight="1">
      <c r="B896" s="63"/>
      <c r="C896" s="60"/>
      <c r="D896" s="18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f>D$878</f>
        <v>0.35276248999999998</v>
      </c>
      <c r="E897" s="16">
        <f>E$878</f>
        <v>0.35276248999999998</v>
      </c>
      <c r="F897" s="14">
        <f t="shared" ref="F897:F898" si="145"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25">
        <f>D$879</f>
        <v>4.31198E-3</v>
      </c>
      <c r="E898" s="25">
        <f>E$879</f>
        <v>4.31198E-3</v>
      </c>
      <c r="F898" s="20">
        <f t="shared" si="145"/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18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16">
        <f>D$882</f>
        <v>0.48499999999999999</v>
      </c>
      <c r="E901" s="16">
        <f>E$882</f>
        <v>0</v>
      </c>
      <c r="F901" s="14">
        <f t="shared" ref="F901" si="146">E901-D901</f>
        <v>-0.48499999999999999</v>
      </c>
      <c r="G901" s="9">
        <f>IF(ISERROR(E901/D901-1)=TRUE,0,(E901/D901-1))</f>
        <v>-1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7.9990000000000006</v>
      </c>
      <c r="E903" s="7">
        <f>E889+E895</f>
        <v>8.2554555442563196</v>
      </c>
      <c r="F903" s="14">
        <f>E903-D903</f>
        <v>0.256455544256319</v>
      </c>
      <c r="G903" s="9">
        <f>IF(ISERROR(E903/D903-1)=TRUE,0,(E903/D903-1))</f>
        <v>3.2060950650871334E-2</v>
      </c>
    </row>
    <row r="904" spans="2:7" ht="15" customHeight="1">
      <c r="B904" s="66" t="s">
        <v>18</v>
      </c>
      <c r="C904" s="60" t="s">
        <v>9</v>
      </c>
      <c r="D904" s="23">
        <f>D890+D899+D901</f>
        <v>4.4890744700000003</v>
      </c>
      <c r="E904" s="23">
        <f>E890+E899+E901</f>
        <v>4.5264889257436804</v>
      </c>
      <c r="F904" s="20">
        <f>E904-D904</f>
        <v>3.7414455743680186E-2</v>
      </c>
      <c r="G904" s="21">
        <f>IF(ISERROR(E904/D904-1)=TRUE,0,(E904/D904-1))</f>
        <v>8.3345589371968121E-3</v>
      </c>
    </row>
    <row r="905" spans="2:7">
      <c r="B905" s="67" t="s">
        <v>23</v>
      </c>
      <c r="C905" s="60" t="s">
        <v>9</v>
      </c>
      <c r="D905" s="11">
        <f>D903+D904</f>
        <v>12.488074470000001</v>
      </c>
      <c r="E905" s="11">
        <f>E903+E904</f>
        <v>12.781944469999999</v>
      </c>
      <c r="F905" s="11">
        <f>F891+F895+F899+F901</f>
        <v>0.29386999999999797</v>
      </c>
      <c r="G905" s="24">
        <f>IF(ISERROR(E905/D905-1)=TRUE,0,(E905/D905-1))</f>
        <v>2.3532050574006425E-2</v>
      </c>
    </row>
    <row r="906" spans="2:7" ht="8.85" customHeight="1" thickBot="1">
      <c r="B906" s="75"/>
      <c r="C906" s="76"/>
      <c r="D906" s="77"/>
      <c r="E906" s="77"/>
      <c r="F906" s="78"/>
      <c r="G906" s="79"/>
    </row>
  </sheetData>
  <mergeCells count="1">
    <mergeCell ref="B2:G2"/>
  </mergeCells>
  <conditionalFormatting sqref="B3:B50 C4:C50 F4:G87">
    <cfRule type="cellIs" dxfId="108" priority="37" stopIfTrue="1" operator="lessThan">
      <formula>0</formula>
    </cfRule>
  </conditionalFormatting>
  <conditionalFormatting sqref="B51:C606">
    <cfRule type="cellIs" dxfId="107" priority="14" stopIfTrue="1" operator="lessThan">
      <formula>0</formula>
    </cfRule>
  </conditionalFormatting>
  <conditionalFormatting sqref="B607:G905">
    <cfRule type="cellIs" dxfId="106" priority="4" stopIfTrue="1" operator="lessThan">
      <formula>0</formula>
    </cfRule>
  </conditionalFormatting>
  <conditionalFormatting sqref="D509:D568">
    <cfRule type="cellIs" dxfId="105" priority="13" stopIfTrue="1" operator="lessThan">
      <formula>0</formula>
    </cfRule>
  </conditionalFormatting>
  <conditionalFormatting sqref="D571:D606">
    <cfRule type="cellIs" dxfId="104" priority="10" stopIfTrue="1" operator="lessThan">
      <formula>0</formula>
    </cfRule>
  </conditionalFormatting>
  <conditionalFormatting sqref="D4:E88">
    <cfRule type="cellIs" dxfId="103" priority="25" stopIfTrue="1" operator="lessThan">
      <formula>0</formula>
    </cfRule>
  </conditionalFormatting>
  <conditionalFormatting sqref="D91:E170">
    <cfRule type="cellIs" dxfId="102" priority="21" stopIfTrue="1" operator="lessThan">
      <formula>0</formula>
    </cfRule>
  </conditionalFormatting>
  <conditionalFormatting sqref="D172:E318">
    <cfRule type="cellIs" dxfId="101" priority="19" stopIfTrue="1" operator="lessThan">
      <formula>0</formula>
    </cfRule>
  </conditionalFormatting>
  <conditionalFormatting sqref="D320:E489">
    <cfRule type="cellIs" dxfId="100" priority="16" stopIfTrue="1" operator="lessThan">
      <formula>0</formula>
    </cfRule>
  </conditionalFormatting>
  <conditionalFormatting sqref="D491:E508">
    <cfRule type="cellIs" dxfId="99" priority="17" stopIfTrue="1" operator="lessThan">
      <formula>0</formula>
    </cfRule>
  </conditionalFormatting>
  <conditionalFormatting sqref="E568">
    <cfRule type="cellIs" dxfId="98" priority="11" stopIfTrue="1" operator="lessThan">
      <formula>0</formula>
    </cfRule>
  </conditionalFormatting>
  <conditionalFormatting sqref="E571:E583">
    <cfRule type="cellIs" dxfId="97" priority="8" stopIfTrue="1" operator="lessThan">
      <formula>0</formula>
    </cfRule>
  </conditionalFormatting>
  <conditionalFormatting sqref="E509:G567">
    <cfRule type="cellIs" dxfId="96" priority="7" stopIfTrue="1" operator="lessThan">
      <formula>0</formula>
    </cfRule>
  </conditionalFormatting>
  <conditionalFormatting sqref="E584:G606">
    <cfRule type="cellIs" dxfId="95" priority="6" stopIfTrue="1" operator="lessThan">
      <formula>0</formula>
    </cfRule>
  </conditionalFormatting>
  <conditionalFormatting sqref="F318:F327">
    <cfRule type="cellIs" dxfId="94" priority="43" stopIfTrue="1" operator="lessThan">
      <formula>0</formula>
    </cfRule>
  </conditionalFormatting>
  <conditionalFormatting sqref="F489:F498">
    <cfRule type="cellIs" dxfId="93" priority="41" stopIfTrue="1" operator="lessThan">
      <formula>0</formula>
    </cfRule>
  </conditionalFormatting>
  <conditionalFormatting sqref="F97:G169">
    <cfRule type="cellIs" dxfId="92" priority="33" stopIfTrue="1" operator="lessThan">
      <formula>0</formula>
    </cfRule>
  </conditionalFormatting>
  <conditionalFormatting sqref="F178:G317">
    <cfRule type="cellIs" dxfId="91" priority="31" stopIfTrue="1" operator="lessThan">
      <formula>0</formula>
    </cfRule>
  </conditionalFormatting>
  <conditionalFormatting sqref="F328:G488">
    <cfRule type="cellIs" dxfId="90" priority="28" stopIfTrue="1" operator="lessThan">
      <formula>0</formula>
    </cfRule>
  </conditionalFormatting>
  <conditionalFormatting sqref="F499:G508">
    <cfRule type="cellIs" dxfId="89" priority="29" stopIfTrue="1" operator="lessThan">
      <formula>0</formula>
    </cfRule>
  </conditionalFormatting>
  <conditionalFormatting sqref="F577:G583">
    <cfRule type="cellIs" dxfId="88" priority="9" stopIfTrue="1" operator="lessThan">
      <formula>0</formula>
    </cfRule>
  </conditionalFormatting>
  <conditionalFormatting sqref="G88 F88:F96 G91:G96 F170:F177">
    <cfRule type="cellIs" dxfId="87" priority="45" stopIfTrue="1" operator="lessThan">
      <formula>0</formula>
    </cfRule>
  </conditionalFormatting>
  <conditionalFormatting sqref="G170 G172:G177">
    <cfRule type="cellIs" dxfId="86" priority="44" stopIfTrue="1" operator="lessThan">
      <formula>0</formula>
    </cfRule>
  </conditionalFormatting>
  <conditionalFormatting sqref="G318 G320:G327">
    <cfRule type="cellIs" dxfId="85" priority="42" stopIfTrue="1" operator="lessThan">
      <formula>0</formula>
    </cfRule>
  </conditionalFormatting>
  <conditionalFormatting sqref="G489 G491:G498">
    <cfRule type="cellIs" dxfId="84" priority="40" stopIfTrue="1" operator="lessThan">
      <formula>0</formula>
    </cfRule>
  </conditionalFormatting>
  <conditionalFormatting sqref="G568 F568:F576 G571:G576">
    <cfRule type="cellIs" dxfId="83" priority="12" stopIfTrue="1" operator="lessThan">
      <formula>0</formula>
    </cfRule>
  </conditionalFormatting>
  <dataValidations disablePrompts="1" count="1">
    <dataValidation type="list" allowBlank="1" showInputMessage="1" showErrorMessage="1" sqref="D1:F1" xr:uid="{47BD1F42-1C9D-4340-8D02-E5661DA690D4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>
    <oddFooter>Page &amp;P of &amp;N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6570-1D4C-47A8-A246-CC7D920D9588}">
  <sheetPr>
    <pageSetUpPr autoPageBreaks="0"/>
  </sheetPr>
  <dimension ref="A1:J907"/>
  <sheetViews>
    <sheetView view="pageBreakPreview" zoomScale="70" zoomScaleNormal="100" zoomScaleSheetLayoutView="70" workbookViewId="0">
      <pane xSplit="2" ySplit="3" topLeftCell="C860" activePane="bottomRight" state="frozen"/>
      <selection pane="topRight" activeCell="C2" sqref="C2"/>
      <selection pane="bottomLeft" activeCell="A5" sqref="A5"/>
      <selection pane="bottomRight" activeCell="I591" sqref="I591:K592"/>
    </sheetView>
  </sheetViews>
  <sheetFormatPr defaultColWidth="9.140625" defaultRowHeight="12.75"/>
  <cols>
    <col min="1" max="1" width="1.140625" style="54" customWidth="1"/>
    <col min="2" max="2" width="42.42578125" style="54" customWidth="1"/>
    <col min="3" max="3" width="6.140625" style="54" bestFit="1" customWidth="1"/>
    <col min="4" max="4" width="11.42578125" style="80" customWidth="1"/>
    <col min="5" max="5" width="11.140625" style="80" customWidth="1"/>
    <col min="6" max="6" width="10.5703125" style="81" customWidth="1"/>
    <col min="7" max="7" width="13.5703125" style="82" customWidth="1"/>
    <col min="8" max="8" width="2.140625" style="54" customWidth="1"/>
    <col min="9" max="16384" width="9.140625" style="54"/>
  </cols>
  <sheetData>
    <row r="1" spans="1:7" ht="6" customHeight="1" thickBot="1">
      <c r="B1" s="50"/>
      <c r="C1" s="50"/>
      <c r="D1" s="51"/>
      <c r="E1" s="51"/>
      <c r="F1" s="52"/>
      <c r="G1" s="53"/>
    </row>
    <row r="2" spans="1:7" ht="38.85" customHeight="1" thickBot="1">
      <c r="B2" s="85" t="s">
        <v>0</v>
      </c>
      <c r="C2" s="86"/>
      <c r="D2" s="86"/>
      <c r="E2" s="86"/>
      <c r="F2" s="86"/>
      <c r="G2" s="87"/>
    </row>
    <row r="3" spans="1:7" ht="30" customHeight="1">
      <c r="A3" s="54">
        <v>1</v>
      </c>
      <c r="B3" s="55"/>
      <c r="C3" s="56" t="s">
        <v>1</v>
      </c>
      <c r="D3" s="1">
        <v>2026</v>
      </c>
      <c r="E3" s="1">
        <v>2027</v>
      </c>
      <c r="F3" s="2" t="s">
        <v>2</v>
      </c>
      <c r="G3" s="3" t="s">
        <v>3</v>
      </c>
    </row>
    <row r="4" spans="1:7" ht="34.5" customHeight="1">
      <c r="B4" s="57" t="s">
        <v>4</v>
      </c>
      <c r="C4" s="58"/>
      <c r="D4" s="4"/>
      <c r="E4" s="4"/>
      <c r="F4" s="5"/>
      <c r="G4" s="6"/>
    </row>
    <row r="5" spans="1:7" ht="7.5" customHeight="1">
      <c r="B5" s="59"/>
      <c r="C5" s="60"/>
      <c r="D5" s="7"/>
      <c r="E5" s="7"/>
      <c r="F5" s="8"/>
      <c r="G5" s="9"/>
    </row>
    <row r="6" spans="1:7" ht="15">
      <c r="B6" s="61" t="s">
        <v>5</v>
      </c>
      <c r="C6" s="60" t="s">
        <v>6</v>
      </c>
      <c r="D6" s="44">
        <v>20.082455561777145</v>
      </c>
      <c r="E6" s="26">
        <v>21.038342273904735</v>
      </c>
      <c r="F6" s="45">
        <f>E6-D6</f>
        <v>0.95588671212759024</v>
      </c>
      <c r="G6" s="24">
        <f>IF(ISERROR(E6/D6-1)=TRUE,0,(E6/D6-1))</f>
        <v>4.7598099205902189E-2</v>
      </c>
    </row>
    <row r="7" spans="1:7" ht="5.85" customHeight="1">
      <c r="B7" s="62"/>
      <c r="C7" s="60"/>
      <c r="D7" s="13"/>
      <c r="E7" s="11"/>
      <c r="F7" s="14"/>
      <c r="G7" s="15"/>
    </row>
    <row r="8" spans="1:7" ht="15">
      <c r="B8" s="61" t="s">
        <v>7</v>
      </c>
      <c r="C8" s="60"/>
      <c r="D8" s="7"/>
      <c r="E8" s="16"/>
      <c r="F8" s="14"/>
      <c r="G8" s="15"/>
    </row>
    <row r="9" spans="1:7">
      <c r="B9" s="63" t="s">
        <v>8</v>
      </c>
      <c r="C9" s="60" t="s">
        <v>9</v>
      </c>
      <c r="D9" s="7">
        <v>8.840403389709909</v>
      </c>
      <c r="E9" s="16">
        <v>8.9869801268667437</v>
      </c>
      <c r="F9" s="14">
        <f>E9-D9</f>
        <v>0.14657673715683472</v>
      </c>
      <c r="G9" s="9">
        <f>IF(ISERROR(E9/D9-1)=TRUE,0,(E9/D9-1))</f>
        <v>1.6580322265322023E-2</v>
      </c>
    </row>
    <row r="10" spans="1:7" ht="15">
      <c r="B10" s="64" t="s">
        <v>10</v>
      </c>
      <c r="C10" s="60" t="s">
        <v>9</v>
      </c>
      <c r="D10" s="23">
        <v>9.3533053441364622</v>
      </c>
      <c r="E10" s="22">
        <v>10.226664878603144</v>
      </c>
      <c r="F10" s="20">
        <f>E10-D10</f>
        <v>0.87335953446668135</v>
      </c>
      <c r="G10" s="21">
        <f>IF(ISERROR(E10/D10-1)=TRUE,0,(E10/D10-1))</f>
        <v>9.3374427791367509E-2</v>
      </c>
    </row>
    <row r="11" spans="1:7">
      <c r="B11" s="63" t="s">
        <v>11</v>
      </c>
      <c r="C11" s="60"/>
      <c r="D11" s="7">
        <f>SUM(D8:D10)</f>
        <v>18.193708733846371</v>
      </c>
      <c r="E11" s="16">
        <f>SUM(E8:E10)</f>
        <v>19.213645005469886</v>
      </c>
      <c r="F11" s="14">
        <f>SUM(F8:F10)</f>
        <v>1.0199362716235161</v>
      </c>
      <c r="G11" s="9">
        <f>IF(ISERROR(E11/D11-1)=TRUE,0,(E11/D11-1))</f>
        <v>5.6059832909498786E-2</v>
      </c>
    </row>
    <row r="12" spans="1:7" ht="6.75" customHeight="1">
      <c r="B12" s="63"/>
      <c r="C12" s="60"/>
      <c r="D12" s="7"/>
      <c r="E12" s="16"/>
      <c r="F12" s="14"/>
      <c r="G12" s="9"/>
    </row>
    <row r="13" spans="1:7">
      <c r="B13" s="64" t="s">
        <v>12</v>
      </c>
      <c r="C13" s="60" t="s">
        <v>9</v>
      </c>
      <c r="D13" s="7">
        <v>0</v>
      </c>
      <c r="E13" s="16">
        <v>0</v>
      </c>
      <c r="F13" s="14">
        <f>E13-D13</f>
        <v>0</v>
      </c>
      <c r="G13" s="9">
        <f>IF(ISERROR(E13/D13-1)=TRUE,0,(E13/D13-1))</f>
        <v>0</v>
      </c>
    </row>
    <row r="14" spans="1:7" ht="15">
      <c r="B14" s="64" t="s">
        <v>13</v>
      </c>
      <c r="C14" s="60" t="s">
        <v>9</v>
      </c>
      <c r="D14" s="18">
        <v>0.156</v>
      </c>
      <c r="E14" s="22">
        <f>D14</f>
        <v>0.156</v>
      </c>
      <c r="F14" s="20">
        <f>E14-D14</f>
        <v>0</v>
      </c>
      <c r="G14" s="21">
        <f>IF(ISERROR(E14/D14-1)=TRUE,0,(E14/D14-1))</f>
        <v>0</v>
      </c>
    </row>
    <row r="15" spans="1:7">
      <c r="B15" s="63" t="s">
        <v>11</v>
      </c>
      <c r="C15" s="60"/>
      <c r="D15" s="7">
        <f>SUM(D13:D14)</f>
        <v>0.156</v>
      </c>
      <c r="E15" s="16">
        <f>SUM(E13:E14)</f>
        <v>0.156</v>
      </c>
      <c r="F15" s="14">
        <f>SUM(F13:F14)</f>
        <v>0</v>
      </c>
      <c r="G15" s="9">
        <f>IF(ISERROR(E15/D15-1)=TRUE,0,(E15/D15-1))</f>
        <v>0</v>
      </c>
    </row>
    <row r="16" spans="1:7" ht="6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f>D17</f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22">
        <f>D18</f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>
      <c r="B21" s="64" t="s">
        <v>16</v>
      </c>
      <c r="C21" s="60" t="s">
        <v>9</v>
      </c>
      <c r="D21" s="7">
        <v>0</v>
      </c>
      <c r="E21" s="7">
        <v>0</v>
      </c>
      <c r="F21" s="14">
        <f>E21-D21</f>
        <v>0</v>
      </c>
      <c r="G21" s="9">
        <f>IF(ISERROR(E21/D21-1)=TRUE,0,(E21/D21-1))</f>
        <v>0</v>
      </c>
    </row>
    <row r="22" spans="2:7" ht="3.6" customHeight="1">
      <c r="B22" s="65"/>
      <c r="C22" s="60"/>
      <c r="D22" s="7"/>
      <c r="E22" s="16"/>
      <c r="F22" s="14"/>
      <c r="G22" s="9"/>
    </row>
    <row r="23" spans="2:7" ht="9.6" customHeight="1">
      <c r="B23" s="66" t="s">
        <v>17</v>
      </c>
      <c r="C23" s="60" t="s">
        <v>9</v>
      </c>
      <c r="D23" s="7">
        <f>D9+D15</f>
        <v>8.9964033897099096</v>
      </c>
      <c r="E23" s="7">
        <f>E9+E15</f>
        <v>9.1429801268667443</v>
      </c>
      <c r="F23" s="14">
        <f>E23-D23</f>
        <v>0.14657673715683472</v>
      </c>
      <c r="G23" s="9">
        <f>IF(ISERROR(E23/D23-1)=TRUE,0,(E23/D23-1))</f>
        <v>1.6292815118149173E-2</v>
      </c>
    </row>
    <row r="24" spans="2:7" ht="15" customHeight="1">
      <c r="B24" s="66" t="s">
        <v>18</v>
      </c>
      <c r="C24" s="60" t="s">
        <v>9</v>
      </c>
      <c r="D24" s="23">
        <f>D10+D19+D21</f>
        <v>9.9867723457604622</v>
      </c>
      <c r="E24" s="23">
        <f>E10+E19+E21</f>
        <v>10.860131880227144</v>
      </c>
      <c r="F24" s="20">
        <f>E24-D24</f>
        <v>0.87335953446668135</v>
      </c>
      <c r="G24" s="21">
        <f>IF(ISERROR(E24/D24-1)=TRUE,0,(E24/D24-1))</f>
        <v>8.7451631441006539E-2</v>
      </c>
    </row>
    <row r="25" spans="2:7">
      <c r="B25" s="67" t="s">
        <v>19</v>
      </c>
      <c r="C25" s="60"/>
      <c r="D25" s="11">
        <f>D23+D24</f>
        <v>18.983175735470372</v>
      </c>
      <c r="E25" s="11">
        <f>E23+E24</f>
        <v>20.00311200709389</v>
      </c>
      <c r="F25" s="11">
        <f>F11+F15+F19+F21</f>
        <v>1.0199362716235161</v>
      </c>
      <c r="G25" s="24">
        <f>IF(ISERROR(E25/D25-1)=TRUE,0,(E25/D25-1))</f>
        <v>5.3728432262139858E-2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5"/>
      <c r="G27" s="6"/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v>20.082455561777145</v>
      </c>
      <c r="E29" s="26">
        <f>E6</f>
        <v>21.038342273904735</v>
      </c>
      <c r="F29" s="45">
        <f>E29-D29</f>
        <v>0.95588671212759024</v>
      </c>
      <c r="G29" s="24">
        <f>IF(ISERROR(E29/D29-1)=TRUE,0,(E29/D29-1))</f>
        <v>4.7598099205902189E-2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v>8.840403389709909</v>
      </c>
      <c r="E33" s="16">
        <f>E$9</f>
        <v>8.9869801268667437</v>
      </c>
      <c r="F33" s="14">
        <f>E33-D33</f>
        <v>0.14657673715683472</v>
      </c>
      <c r="G33" s="9">
        <f>IF(ISERROR(E33/D33-1)=TRUE,0,(E33/D33-1))</f>
        <v>1.6580322265322023E-2</v>
      </c>
    </row>
    <row r="34" spans="2:7" ht="15">
      <c r="B34" s="64" t="s">
        <v>10</v>
      </c>
      <c r="C34" s="60" t="s">
        <v>9</v>
      </c>
      <c r="D34" s="18">
        <v>15.41385995125145</v>
      </c>
      <c r="E34" s="22">
        <v>16.853120304255828</v>
      </c>
      <c r="F34" s="20">
        <f>E34-D34</f>
        <v>1.4392603530043786</v>
      </c>
      <c r="G34" s="21">
        <f>IF(ISERROR(E34/D34-1)=TRUE,0,(E34/D34-1))</f>
        <v>9.3374427791367509E-2</v>
      </c>
    </row>
    <row r="35" spans="2:7">
      <c r="B35" s="63" t="s">
        <v>11</v>
      </c>
      <c r="C35" s="60"/>
      <c r="D35" s="7">
        <f>SUM(D32:D34)</f>
        <v>24.254263340961359</v>
      </c>
      <c r="E35" s="16">
        <f>SUM(E31:E34)</f>
        <v>25.840100431122572</v>
      </c>
      <c r="F35" s="14">
        <f>E35-D35</f>
        <v>1.5858370901612133</v>
      </c>
      <c r="G35" s="9">
        <f>IF(ISERROR(E35/D35-1)=TRUE,0,(E35/D35-1))</f>
        <v>6.5383848928654231E-2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v>0</v>
      </c>
      <c r="E37" s="16">
        <f>E$13</f>
        <v>0</v>
      </c>
      <c r="F37" s="14">
        <f>E37-D37</f>
        <v>0</v>
      </c>
      <c r="G37" s="9">
        <f>IF(ISERROR(E37/D37-1)=TRUE,0,(E37/D37-1))</f>
        <v>0</v>
      </c>
    </row>
    <row r="38" spans="2:7" ht="15">
      <c r="B38" s="64" t="s">
        <v>13</v>
      </c>
      <c r="C38" s="60" t="s">
        <v>9</v>
      </c>
      <c r="D38" s="23">
        <v>0.156</v>
      </c>
      <c r="E38" s="25">
        <f>E$14</f>
        <v>0.156</v>
      </c>
      <c r="F38" s="20">
        <f>E38-D38</f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SUM(D37:D38)</f>
        <v>0.156</v>
      </c>
      <c r="E39" s="16">
        <f>SUM(E36:E38)</f>
        <v>0.156</v>
      </c>
      <c r="F39" s="14">
        <f>SUM(F37:F38)</f>
        <v>0</v>
      </c>
      <c r="G39" s="9">
        <f>IF(ISERROR(E39/D39-1)=TRUE,0,(E39/D39-1))</f>
        <v>0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7">
        <v>0.65740539162400002</v>
      </c>
      <c r="E41" s="16">
        <f>E$17</f>
        <v>0.65740539162400002</v>
      </c>
      <c r="F41" s="14">
        <f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23">
        <v>-2.393839E-2</v>
      </c>
      <c r="E42" s="25">
        <f>E$18</f>
        <v>-2.393839E-2</v>
      </c>
      <c r="F42" s="20">
        <f>E42-D42</f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v>0</v>
      </c>
      <c r="E45" s="7">
        <f>E$21</f>
        <v>0</v>
      </c>
      <c r="F45" s="14">
        <f>E45-D45</f>
        <v>0</v>
      </c>
      <c r="G45" s="9">
        <f>IF(ISERROR(E45/D45-1)=TRUE,0,(E45/D45-1))</f>
        <v>0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8.9964033897099096</v>
      </c>
      <c r="E47" s="7">
        <f>E33+E39</f>
        <v>9.1429801268667443</v>
      </c>
      <c r="F47" s="14">
        <f>E47-D47</f>
        <v>0.14657673715683472</v>
      </c>
      <c r="G47" s="9">
        <f>IF(ISERROR(E47/D47-1)=TRUE,0,(E47/D47-1))</f>
        <v>1.6292815118149173E-2</v>
      </c>
    </row>
    <row r="48" spans="2:7" ht="15">
      <c r="B48" s="66" t="s">
        <v>18</v>
      </c>
      <c r="C48" s="60" t="s">
        <v>9</v>
      </c>
      <c r="D48" s="23">
        <f>D34+D43+D45</f>
        <v>16.047326952875451</v>
      </c>
      <c r="E48" s="23">
        <f>E34+E43+E45</f>
        <v>17.48658730587983</v>
      </c>
      <c r="F48" s="20">
        <f>E48-D48</f>
        <v>1.4392603530043786</v>
      </c>
      <c r="G48" s="21">
        <f>IF(ISERROR(E48/D48-1)=TRUE,0,(E48/D48-1))</f>
        <v>8.968847941036584E-2</v>
      </c>
    </row>
    <row r="49" spans="2:7">
      <c r="B49" s="67" t="s">
        <v>23</v>
      </c>
      <c r="C49" s="60"/>
      <c r="D49" s="11">
        <f>D47+D48</f>
        <v>25.043730342585363</v>
      </c>
      <c r="E49" s="11">
        <f>E47+E48</f>
        <v>26.629567432746576</v>
      </c>
      <c r="F49" s="11">
        <f>F35+F39+F43+F45</f>
        <v>1.5858370901612133</v>
      </c>
      <c r="G49" s="24">
        <f>IF(ISERROR(E49/D49-1)=TRUE,0,(E49/D49-1))</f>
        <v>6.3322718639267306E-2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v>8.840403389709909</v>
      </c>
      <c r="E52" s="16">
        <f>E$9</f>
        <v>8.9869801268667437</v>
      </c>
      <c r="F52" s="14">
        <f>E52-D52</f>
        <v>0.14657673715683472</v>
      </c>
      <c r="G52" s="9">
        <f>IF(ISERROR(E52/D52-1)=TRUE,0,(E52/D52-1))</f>
        <v>1.6580322265322023E-2</v>
      </c>
    </row>
    <row r="53" spans="2:7" ht="15">
      <c r="B53" s="64" t="s">
        <v>10</v>
      </c>
      <c r="C53" s="60" t="s">
        <v>9</v>
      </c>
      <c r="D53" s="18">
        <v>10.48925594142319</v>
      </c>
      <c r="E53" s="22">
        <v>11.468684212910782</v>
      </c>
      <c r="F53" s="20">
        <f>E53-D53</f>
        <v>0.97942827148759193</v>
      </c>
      <c r="G53" s="21">
        <f>IF(ISERROR(E53/D53-1)=TRUE,0,(E53/D53-1))</f>
        <v>9.3374427791367509E-2</v>
      </c>
    </row>
    <row r="54" spans="2:7">
      <c r="B54" s="63" t="s">
        <v>11</v>
      </c>
      <c r="C54" s="60"/>
      <c r="D54" s="7">
        <f>SUM(D51:D53)</f>
        <v>19.329659331133101</v>
      </c>
      <c r="E54" s="16">
        <f>SUM(E51:E53)</f>
        <v>20.455664339777528</v>
      </c>
      <c r="F54" s="14">
        <f>E54-D54</f>
        <v>1.1260050086444267</v>
      </c>
      <c r="G54" s="9">
        <f>IF(ISERROR(E54/D54-1)=TRUE,0,(E54/D54-1))</f>
        <v>5.8252708408101039E-2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v>0</v>
      </c>
      <c r="E56" s="16">
        <f>E$13</f>
        <v>0</v>
      </c>
      <c r="F56" s="14">
        <f>E56-D56</f>
        <v>0</v>
      </c>
      <c r="G56" s="9">
        <f>IF(ISERROR(E56/D56-1)=TRUE,0,(E56/D56-1))</f>
        <v>0</v>
      </c>
    </row>
    <row r="57" spans="2:7" ht="15">
      <c r="B57" s="64" t="s">
        <v>13</v>
      </c>
      <c r="C57" s="60" t="s">
        <v>9</v>
      </c>
      <c r="D57" s="23">
        <v>0.156</v>
      </c>
      <c r="E57" s="25">
        <f>E$14</f>
        <v>0.156</v>
      </c>
      <c r="F57" s="20">
        <f>E57-D57</f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SUM(D56:D57)</f>
        <v>0.156</v>
      </c>
      <c r="E58" s="16">
        <f>SUM(E55:E57)</f>
        <v>0.156</v>
      </c>
      <c r="F58" s="14">
        <f>E58-D58</f>
        <v>0</v>
      </c>
      <c r="G58" s="9">
        <f>IF(ISERROR(E58/D58-1)=TRUE,0,(E58/D58-1))</f>
        <v>0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7">
        <v>0.65740539162400002</v>
      </c>
      <c r="E60" s="16">
        <f>E$17</f>
        <v>0.65740539162400002</v>
      </c>
      <c r="F60" s="14">
        <f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23">
        <v>-2.393839E-2</v>
      </c>
      <c r="E61" s="25">
        <f>E$18</f>
        <v>-2.393839E-2</v>
      </c>
      <c r="F61" s="20">
        <f>E61-D61</f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v>0</v>
      </c>
      <c r="E64" s="7">
        <f>E$21</f>
        <v>0</v>
      </c>
      <c r="F64" s="14">
        <f>E64-D64</f>
        <v>0</v>
      </c>
      <c r="G64" s="9">
        <f>IF(ISERROR(E64/D64-1)=TRUE,0,(E64/D64-1))</f>
        <v>0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8.9964033897099096</v>
      </c>
      <c r="E66" s="7">
        <f>E52+E58</f>
        <v>9.1429801268667443</v>
      </c>
      <c r="F66" s="14">
        <f>E66-D66</f>
        <v>0.14657673715683472</v>
      </c>
      <c r="G66" s="9">
        <f>IF(ISERROR(E66/D66-1)=TRUE,0,(E66/D66-1))</f>
        <v>1.6292815118149173E-2</v>
      </c>
    </row>
    <row r="67" spans="2:7" ht="12" customHeight="1">
      <c r="B67" s="66" t="s">
        <v>18</v>
      </c>
      <c r="C67" s="60" t="s">
        <v>9</v>
      </c>
      <c r="D67" s="23">
        <f>D53+D62+D64</f>
        <v>11.12272294304719</v>
      </c>
      <c r="E67" s="23">
        <f>E53+E62+E64</f>
        <v>12.102151214534782</v>
      </c>
      <c r="F67" s="20">
        <f>E67-D67</f>
        <v>0.97942827148759193</v>
      </c>
      <c r="G67" s="21">
        <f>IF(ISERROR(E67/D67-1)=TRUE,0,(E67/D67-1))</f>
        <v>8.8056519658239907E-2</v>
      </c>
    </row>
    <row r="68" spans="2:7">
      <c r="B68" s="67" t="s">
        <v>23</v>
      </c>
      <c r="C68" s="60"/>
      <c r="D68" s="11">
        <f>D66+D67</f>
        <v>20.119126332757098</v>
      </c>
      <c r="E68" s="11">
        <f>E66+E67</f>
        <v>21.245131341401525</v>
      </c>
      <c r="F68" s="11">
        <f>F54+F58+F62+F64</f>
        <v>1.1260050086444267</v>
      </c>
      <c r="G68" s="24">
        <f>IF(ISERROR(E68/D68-1)=TRUE,0,(E68/D68-1))</f>
        <v>5.5966893890969427E-2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v>8.840403389709909</v>
      </c>
      <c r="E71" s="16">
        <f>E$9</f>
        <v>8.9869801268667437</v>
      </c>
      <c r="F71" s="14">
        <f>E71-D71</f>
        <v>0.14657673715683472</v>
      </c>
      <c r="G71" s="9">
        <f>IF(ISERROR(E71/D71-1)=TRUE,0,(E71/D71-1))</f>
        <v>1.6580322265322023E-2</v>
      </c>
    </row>
    <row r="72" spans="2:7" ht="15">
      <c r="B72" s="64" t="s">
        <v>10</v>
      </c>
      <c r="C72" s="60" t="s">
        <v>9</v>
      </c>
      <c r="D72" s="18">
        <v>2.661308501597885</v>
      </c>
      <c r="E72" s="22">
        <v>2.9098066601108892</v>
      </c>
      <c r="F72" s="20">
        <f>E72-D72</f>
        <v>0.24849815851300416</v>
      </c>
      <c r="G72" s="21">
        <f>IF(ISERROR(E72/D72-1)=TRUE,0,(E72/D72-1))</f>
        <v>9.3374427791367509E-2</v>
      </c>
    </row>
    <row r="73" spans="2:7">
      <c r="B73" s="63" t="s">
        <v>11</v>
      </c>
      <c r="C73" s="60"/>
      <c r="D73" s="7">
        <f>SUM(D70:D72)</f>
        <v>11.501711891307794</v>
      </c>
      <c r="E73" s="16">
        <f>SUM(E69:E72)</f>
        <v>11.896786786977632</v>
      </c>
      <c r="F73" s="14">
        <f>E73-D73</f>
        <v>0.395074895669838</v>
      </c>
      <c r="G73" s="9">
        <f>IF(ISERROR(E73/D73-1)=TRUE,0,(E73/D73-1))</f>
        <v>3.4349225524281213E-2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v>0</v>
      </c>
      <c r="E75" s="16">
        <f>E$13</f>
        <v>0</v>
      </c>
      <c r="F75" s="14">
        <f>E75-D75</f>
        <v>0</v>
      </c>
      <c r="G75" s="9">
        <f>IF(ISERROR(E75/D75-1)=TRUE,0,(E75/D75-1))</f>
        <v>0</v>
      </c>
    </row>
    <row r="76" spans="2:7" ht="15">
      <c r="B76" s="64" t="s">
        <v>13</v>
      </c>
      <c r="C76" s="60" t="s">
        <v>9</v>
      </c>
      <c r="D76" s="23">
        <v>0.156</v>
      </c>
      <c r="E76" s="25">
        <f>E$14</f>
        <v>0.156</v>
      </c>
      <c r="F76" s="20">
        <f>E76-D76</f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SUM(D75:D76)</f>
        <v>0.156</v>
      </c>
      <c r="E77" s="16">
        <f>SUM(E74:E76)</f>
        <v>0.156</v>
      </c>
      <c r="F77" s="14">
        <f>E77-D77</f>
        <v>0</v>
      </c>
      <c r="G77" s="9">
        <f>IF(ISERROR(E77/D77-1)=TRUE,0,(E77/D77-1))</f>
        <v>0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7">
        <v>0.65740539162400002</v>
      </c>
      <c r="E79" s="16">
        <f>E$17</f>
        <v>0.65740539162400002</v>
      </c>
      <c r="F79" s="14">
        <f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23">
        <v>-2.393839E-2</v>
      </c>
      <c r="E80" s="25">
        <f>E$18</f>
        <v>-2.393839E-2</v>
      </c>
      <c r="F80" s="20">
        <f>E80-D80</f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v>0</v>
      </c>
      <c r="E83" s="7">
        <f>E$21</f>
        <v>0</v>
      </c>
      <c r="F83" s="14">
        <f>E83-D83</f>
        <v>0</v>
      </c>
      <c r="G83" s="9">
        <f>IF(ISERROR(E83/D83-1)=TRUE,0,(E83/D83-1))</f>
        <v>0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8.9964033897099096</v>
      </c>
      <c r="E85" s="7">
        <f>E71+E77</f>
        <v>9.1429801268667443</v>
      </c>
      <c r="F85" s="14">
        <f>E85-D85</f>
        <v>0.14657673715683472</v>
      </c>
      <c r="G85" s="9">
        <f>IF(ISERROR(E85/D85-1)=TRUE,0,(E85/D85-1))</f>
        <v>1.6292815118149173E-2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3.2947755032218851</v>
      </c>
      <c r="E86" s="23">
        <f>E72+E81+E83</f>
        <v>3.5432736617348892</v>
      </c>
      <c r="F86" s="20">
        <f>E86-D86</f>
        <v>0.24849815851300416</v>
      </c>
      <c r="G86" s="21">
        <f>IF(ISERROR(E86/D86-1)=TRUE,0,(E86/D86-1))</f>
        <v>7.5421878750161708E-2</v>
      </c>
    </row>
    <row r="87" spans="2:7">
      <c r="B87" s="67" t="s">
        <v>23</v>
      </c>
      <c r="C87" s="60"/>
      <c r="D87" s="11">
        <f>D85+D86</f>
        <v>12.291178892931795</v>
      </c>
      <c r="E87" s="11">
        <f>E85+E86</f>
        <v>12.686253788601633</v>
      </c>
      <c r="F87" s="11">
        <f>F73+F77+F81+F83</f>
        <v>0.395074895669838</v>
      </c>
      <c r="G87" s="24">
        <f>IF(ISERROR(E87/D87-1)=TRUE,0,(E87/D87-1))</f>
        <v>3.2142961965758277E-2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v>8.840403389709909</v>
      </c>
      <c r="E91" s="16">
        <f>E$9</f>
        <v>8.9869801268667437</v>
      </c>
      <c r="F91" s="14">
        <f>E91-D91</f>
        <v>0.14657673715683472</v>
      </c>
      <c r="G91" s="9">
        <f>IF(ISERROR(E91/D91-1)=TRUE,0,(E91/D91-1))</f>
        <v>1.6580322265322023E-2</v>
      </c>
    </row>
    <row r="92" spans="2:7" ht="15">
      <c r="B92" s="64" t="s">
        <v>10</v>
      </c>
      <c r="C92" s="60" t="s">
        <v>9</v>
      </c>
      <c r="D92" s="18">
        <v>10.48925594142319</v>
      </c>
      <c r="E92" s="22">
        <f>E53</f>
        <v>11.468684212910782</v>
      </c>
      <c r="F92" s="20">
        <f>E92-D92</f>
        <v>0.97942827148759193</v>
      </c>
      <c r="G92" s="21">
        <f>IF(ISERROR(E92/D92-1)=TRUE,0,(E92/D92-1))</f>
        <v>9.3374427791367509E-2</v>
      </c>
    </row>
    <row r="93" spans="2:7">
      <c r="B93" s="63" t="s">
        <v>11</v>
      </c>
      <c r="C93" s="60"/>
      <c r="D93" s="7">
        <f>SUM(D90:D92)</f>
        <v>19.329659331133101</v>
      </c>
      <c r="E93" s="16">
        <f>SUM(E89:E92)</f>
        <v>20.455664339777528</v>
      </c>
      <c r="F93" s="14">
        <f>E93-D93</f>
        <v>1.1260050086444267</v>
      </c>
      <c r="G93" s="9">
        <f>IF(ISERROR(E93/D93-1)=TRUE,0,(E93/D93-1))</f>
        <v>5.8252708408101039E-2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v>0</v>
      </c>
      <c r="E95" s="16">
        <f>E$13</f>
        <v>0</v>
      </c>
      <c r="F95" s="14">
        <f>E95-D95</f>
        <v>0</v>
      </c>
      <c r="G95" s="9">
        <f>IF(ISERROR(E95/D95-1)=TRUE,0,(E95/D95-1))</f>
        <v>0</v>
      </c>
    </row>
    <row r="96" spans="2:7" ht="15">
      <c r="B96" s="64" t="s">
        <v>13</v>
      </c>
      <c r="C96" s="60" t="s">
        <v>9</v>
      </c>
      <c r="D96" s="23">
        <v>0.156</v>
      </c>
      <c r="E96" s="25">
        <f>E$14</f>
        <v>0.156</v>
      </c>
      <c r="F96" s="20">
        <f>E96-D96</f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SUM(D95:D96)</f>
        <v>0.156</v>
      </c>
      <c r="E97" s="16">
        <f>SUM(E94:E96)</f>
        <v>0.156</v>
      </c>
      <c r="F97" s="14">
        <f>E97-D97</f>
        <v>0</v>
      </c>
      <c r="G97" s="9">
        <f>IF(ISERROR(E97/D97-1)=TRUE,0,(E97/D97-1))</f>
        <v>0</v>
      </c>
    </row>
    <row r="98" spans="2:7" ht="6.6" customHeight="1">
      <c r="B98" s="63"/>
      <c r="C98" s="60"/>
      <c r="D98" s="18"/>
      <c r="E98" s="22"/>
      <c r="F98" s="20"/>
      <c r="G98" s="21"/>
    </row>
    <row r="99" spans="2:7">
      <c r="B99" s="63" t="s">
        <v>14</v>
      </c>
      <c r="C99" s="60" t="s">
        <v>9</v>
      </c>
      <c r="D99" s="7">
        <v>0.65740539162400002</v>
      </c>
      <c r="E99" s="16">
        <f>E$17</f>
        <v>0.65740539162400002</v>
      </c>
      <c r="F99" s="14">
        <f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23">
        <v>-2.393839E-2</v>
      </c>
      <c r="E100" s="25">
        <f>E$18</f>
        <v>-2.393839E-2</v>
      </c>
      <c r="F100" s="20">
        <f>E100-D100</f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18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v>0</v>
      </c>
      <c r="E103" s="7">
        <f>E$21</f>
        <v>0</v>
      </c>
      <c r="F103" s="14">
        <f>E103-D103</f>
        <v>0</v>
      </c>
      <c r="G103" s="9">
        <f>IF(ISERROR(E103/D103-1)=TRUE,0,(E103/D103-1))</f>
        <v>0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8.9964033897099096</v>
      </c>
      <c r="E105" s="7">
        <f>E91+E97</f>
        <v>9.1429801268667443</v>
      </c>
      <c r="F105" s="14">
        <f>E105-D105</f>
        <v>0.14657673715683472</v>
      </c>
      <c r="G105" s="9">
        <f>IF(ISERROR(E105/D105-1)=TRUE,0,(E105/D105-1))</f>
        <v>1.6292815118149173E-2</v>
      </c>
    </row>
    <row r="106" spans="2:7" ht="13.5" customHeight="1">
      <c r="B106" s="66" t="s">
        <v>18</v>
      </c>
      <c r="C106" s="60" t="s">
        <v>9</v>
      </c>
      <c r="D106" s="23">
        <f>D92+D101+D103</f>
        <v>11.12272294304719</v>
      </c>
      <c r="E106" s="23">
        <f>E92+E101+E103</f>
        <v>12.102151214534782</v>
      </c>
      <c r="F106" s="20">
        <f>E106-D106</f>
        <v>0.97942827148759193</v>
      </c>
      <c r="G106" s="21">
        <f>IF(ISERROR(E106/D106-1)=TRUE,0,(E106/D106-1))</f>
        <v>8.8056519658239907E-2</v>
      </c>
    </row>
    <row r="107" spans="2:7">
      <c r="B107" s="67" t="s">
        <v>23</v>
      </c>
      <c r="C107" s="60" t="s">
        <v>9</v>
      </c>
      <c r="D107" s="11">
        <f>D105+D106</f>
        <v>20.119126332757098</v>
      </c>
      <c r="E107" s="11">
        <f>E105+E106</f>
        <v>21.245131341401525</v>
      </c>
      <c r="F107" s="11">
        <f>F93+F97+F101+F103</f>
        <v>1.1260050086444267</v>
      </c>
      <c r="G107" s="24">
        <f>IF(ISERROR(E107/D107-1)=TRUE,0,(E107/D107-1))</f>
        <v>5.5966893890969427E-2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v>8.840403389709909</v>
      </c>
      <c r="E110" s="16">
        <f>E$9</f>
        <v>8.9869801268667437</v>
      </c>
      <c r="F110" s="14">
        <f>E110-D110</f>
        <v>0.14657673715683472</v>
      </c>
      <c r="G110" s="9">
        <f>IF(ISERROR(E110/D110-1)=TRUE,0,(E110/D110-1))</f>
        <v>1.6580322265322023E-2</v>
      </c>
    </row>
    <row r="111" spans="2:7" ht="15">
      <c r="B111" s="64" t="s">
        <v>10</v>
      </c>
      <c r="C111" s="60" t="s">
        <v>9</v>
      </c>
      <c r="D111" s="18">
        <v>2.661308501597885</v>
      </c>
      <c r="E111" s="22">
        <f>E72</f>
        <v>2.9098066601108892</v>
      </c>
      <c r="F111" s="20">
        <f>E111-D111</f>
        <v>0.24849815851300416</v>
      </c>
      <c r="G111" s="21">
        <f>IF(ISERROR(E111/D111-1)=TRUE,0,(E111/D111-1))</f>
        <v>9.3374427791367509E-2</v>
      </c>
    </row>
    <row r="112" spans="2:7">
      <c r="B112" s="63" t="s">
        <v>11</v>
      </c>
      <c r="C112" s="60"/>
      <c r="D112" s="7">
        <f>SUM(D109:D111)</f>
        <v>11.501711891307794</v>
      </c>
      <c r="E112" s="16">
        <f>SUM(E109:E111)</f>
        <v>11.896786786977632</v>
      </c>
      <c r="F112" s="14">
        <f>E112-D112</f>
        <v>0.395074895669838</v>
      </c>
      <c r="G112" s="9">
        <f>IF(ISERROR(E112/D112-1)=TRUE,0,(E112/D112-1))</f>
        <v>3.4349225524281213E-2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v>0</v>
      </c>
      <c r="E114" s="16">
        <f>E$13</f>
        <v>0</v>
      </c>
      <c r="F114" s="14">
        <f>E114-D114</f>
        <v>0</v>
      </c>
      <c r="G114" s="9">
        <f>IF(ISERROR(E114/D114-1)=TRUE,0,(E114/D114-1))</f>
        <v>0</v>
      </c>
    </row>
    <row r="115" spans="2:7" ht="15">
      <c r="B115" s="64" t="s">
        <v>13</v>
      </c>
      <c r="C115" s="60" t="s">
        <v>9</v>
      </c>
      <c r="D115" s="23">
        <v>0.156</v>
      </c>
      <c r="E115" s="25">
        <f>E$14</f>
        <v>0.156</v>
      </c>
      <c r="F115" s="20">
        <f>E115-D115</f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0.156</v>
      </c>
      <c r="E116" s="16">
        <f>SUM(E114:E115)</f>
        <v>0.156</v>
      </c>
      <c r="F116" s="14">
        <f>E116-D116</f>
        <v>0</v>
      </c>
      <c r="G116" s="9">
        <f>IF(ISERROR(E116/D116-1)=TRUE,0,(E116/D116-1))</f>
        <v>0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7">
        <v>0.65740539162400002</v>
      </c>
      <c r="E118" s="16">
        <f>E$17</f>
        <v>0.65740539162400002</v>
      </c>
      <c r="F118" s="14">
        <f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23">
        <v>-2.393839E-2</v>
      </c>
      <c r="E119" s="25">
        <f>E$18</f>
        <v>-2.393839E-2</v>
      </c>
      <c r="F119" s="20">
        <f>E119-D119</f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18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v>0</v>
      </c>
      <c r="E122" s="7">
        <f>E$21</f>
        <v>0</v>
      </c>
      <c r="F122" s="14">
        <f>E122-D122</f>
        <v>0</v>
      </c>
      <c r="G122" s="9">
        <f>IF(ISERROR(E122/D122-1)=TRUE,0,(E122/D122-1))</f>
        <v>0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8.9964033897099096</v>
      </c>
      <c r="E124" s="7">
        <f>E110+E116</f>
        <v>9.1429801268667443</v>
      </c>
      <c r="F124" s="14">
        <f>E124-D124</f>
        <v>0.14657673715683472</v>
      </c>
      <c r="G124" s="9">
        <f>IF(ISERROR(E124/D124-1)=TRUE,0,(E124/D124-1))</f>
        <v>1.6292815118149173E-2</v>
      </c>
    </row>
    <row r="125" spans="2:7" ht="14.85" customHeight="1">
      <c r="B125" s="66" t="s">
        <v>18</v>
      </c>
      <c r="C125" s="60" t="s">
        <v>9</v>
      </c>
      <c r="D125" s="23">
        <f>D111+D120+D122</f>
        <v>3.2947755032218851</v>
      </c>
      <c r="E125" s="23">
        <f>E111+E120+E122</f>
        <v>3.5432736617348892</v>
      </c>
      <c r="F125" s="20">
        <f>E125-D125</f>
        <v>0.24849815851300416</v>
      </c>
      <c r="G125" s="21">
        <f>IF(ISERROR(E125/D125-1)=TRUE,0,(E125/D125-1))</f>
        <v>7.5421878750161708E-2</v>
      </c>
    </row>
    <row r="126" spans="2:7">
      <c r="B126" s="67" t="s">
        <v>23</v>
      </c>
      <c r="C126" s="60" t="s">
        <v>9</v>
      </c>
      <c r="D126" s="11">
        <f>D124+D125</f>
        <v>12.291178892931795</v>
      </c>
      <c r="E126" s="11">
        <f>E124+E125</f>
        <v>12.686253788601633</v>
      </c>
      <c r="F126" s="11">
        <f>F112+F116+F120+F122</f>
        <v>0.395074895669838</v>
      </c>
      <c r="G126" s="24">
        <f>IF(ISERROR(E126/D126-1)=TRUE,0,(E126/D126-1))</f>
        <v>3.2142961965758277E-2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v>20.082455561777145</v>
      </c>
      <c r="E130" s="26">
        <f>E$6</f>
        <v>21.038342273904735</v>
      </c>
      <c r="F130" s="45">
        <f>E130-D130</f>
        <v>0.95588671212759024</v>
      </c>
      <c r="G130" s="24">
        <f>IF(ISERROR(E130/D130-1)=TRUE,0,(E130/D130-1))</f>
        <v>4.7598099205902189E-2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v>8.840403389709909</v>
      </c>
      <c r="E134" s="16">
        <f>E$9</f>
        <v>8.9869801268667437</v>
      </c>
      <c r="F134" s="14">
        <f>E134-D134</f>
        <v>0.14657673715683472</v>
      </c>
      <c r="G134" s="9">
        <f>IF(ISERROR(E134/D134-1)=TRUE,0,(E134/D134-1))</f>
        <v>1.6580322265322023E-2</v>
      </c>
    </row>
    <row r="135" spans="2:7" ht="16.5" customHeight="1">
      <c r="B135" s="64" t="s">
        <v>10</v>
      </c>
      <c r="C135" s="60" t="s">
        <v>9</v>
      </c>
      <c r="D135" s="18">
        <v>27.54701407798283</v>
      </c>
      <c r="E135" s="22">
        <v>29.440309884073031</v>
      </c>
      <c r="F135" s="20">
        <f>E135-D135</f>
        <v>1.893295806090201</v>
      </c>
      <c r="G135" s="21">
        <f>IF(ISERROR(E135/D135-1)=TRUE,0,(E135/D135-1))</f>
        <v>6.872961986843551E-2</v>
      </c>
    </row>
    <row r="136" spans="2:7" ht="16.5" customHeight="1">
      <c r="B136" s="63" t="s">
        <v>11</v>
      </c>
      <c r="C136" s="60"/>
      <c r="D136" s="7">
        <f>SUM(D133:D135)</f>
        <v>36.387417467692742</v>
      </c>
      <c r="E136" s="16">
        <f>SUM(E132:E135)</f>
        <v>38.427290010939771</v>
      </c>
      <c r="F136" s="14">
        <f>E136-D136</f>
        <v>2.0398725432470286</v>
      </c>
      <c r="G136" s="9">
        <f>IF(ISERROR(E136/D136-1)=TRUE,0,(E136/D136-1))</f>
        <v>5.6059832909498786E-2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v>0</v>
      </c>
      <c r="E138" s="16">
        <f>E$13</f>
        <v>0</v>
      </c>
      <c r="F138" s="14">
        <f>E138-D138</f>
        <v>0</v>
      </c>
      <c r="G138" s="9">
        <f>IF(ISERROR(E138/D138-1)=TRUE,0,(E138/D138-1))</f>
        <v>0</v>
      </c>
    </row>
    <row r="139" spans="2:7" ht="16.5" customHeight="1">
      <c r="B139" s="64" t="s">
        <v>13</v>
      </c>
      <c r="C139" s="60" t="s">
        <v>9</v>
      </c>
      <c r="D139" s="23">
        <v>0.156</v>
      </c>
      <c r="E139" s="25">
        <f>E$14</f>
        <v>0.156</v>
      </c>
      <c r="F139" s="20">
        <f>E139-D139</f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SUM(D138:D139)</f>
        <v>0.156</v>
      </c>
      <c r="E140" s="16">
        <f>SUM(E137:E139)</f>
        <v>0.156</v>
      </c>
      <c r="F140" s="14">
        <f>E140-D140</f>
        <v>0</v>
      </c>
      <c r="G140" s="9">
        <f>IF(ISERROR(E140/D140-1)=TRUE,0,(E140/D140-1))</f>
        <v>0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7">
        <v>0.65740539162400002</v>
      </c>
      <c r="E142" s="16">
        <f>E$17</f>
        <v>0.65740539162400002</v>
      </c>
      <c r="F142" s="14">
        <f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23">
        <v>-2.393839E-2</v>
      </c>
      <c r="E143" s="25">
        <f>E$18</f>
        <v>-2.393839E-2</v>
      </c>
      <c r="F143" s="20">
        <f>E143-D143</f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18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v>0</v>
      </c>
      <c r="E146" s="7">
        <f>E$21</f>
        <v>0</v>
      </c>
      <c r="F146" s="14">
        <f>E146-D146</f>
        <v>0</v>
      </c>
      <c r="G146" s="9">
        <f>IF(ISERROR(E146/D146-1)=TRUE,0,(E146/D146-1))</f>
        <v>0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8.9964033897099096</v>
      </c>
      <c r="E148" s="7">
        <f>E134+E140</f>
        <v>9.1429801268667443</v>
      </c>
      <c r="F148" s="14">
        <f>E148-D148</f>
        <v>0.14657673715683472</v>
      </c>
      <c r="G148" s="9">
        <f>IF(ISERROR(E148/D148-1)=TRUE,0,(E148/D148-1))</f>
        <v>1.6292815118149173E-2</v>
      </c>
    </row>
    <row r="149" spans="2:7" ht="15.6" customHeight="1">
      <c r="B149" s="66" t="s">
        <v>18</v>
      </c>
      <c r="C149" s="60" t="s">
        <v>9</v>
      </c>
      <c r="D149" s="23">
        <f>D135+D144+D146</f>
        <v>28.180481079606828</v>
      </c>
      <c r="E149" s="23">
        <f>E135+E144+E146</f>
        <v>30.073776885697029</v>
      </c>
      <c r="F149" s="20">
        <f>E149-D149</f>
        <v>1.893295806090201</v>
      </c>
      <c r="G149" s="21">
        <f>IF(ISERROR(E149/D149-1)=TRUE,0,(E149/D149-1))</f>
        <v>6.7184651700652021E-2</v>
      </c>
    </row>
    <row r="150" spans="2:7" ht="16.5" customHeight="1">
      <c r="B150" s="67" t="s">
        <v>23</v>
      </c>
      <c r="C150" s="60" t="s">
        <v>9</v>
      </c>
      <c r="D150" s="11">
        <f>D148+D149</f>
        <v>37.17688446931674</v>
      </c>
      <c r="E150" s="11">
        <f>E148+E149</f>
        <v>39.216757012563775</v>
      </c>
      <c r="F150" s="11">
        <f>F136+F140+F144+F146</f>
        <v>2.0398725432470286</v>
      </c>
      <c r="G150" s="24">
        <f>IF(ISERROR(E150/D150-1)=TRUE,0,(E150/D150-1))</f>
        <v>5.4869378442150119E-2</v>
      </c>
    </row>
    <row r="151" spans="2:7" ht="16.5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v>8.840403389709909</v>
      </c>
      <c r="E153" s="16">
        <f>E$9</f>
        <v>8.9869801268667437</v>
      </c>
      <c r="F153" s="14">
        <f>E153-D153</f>
        <v>0.14657673715683472</v>
      </c>
      <c r="G153" s="9">
        <f>IF(ISERROR(E153/D153-1)=TRUE,0,(E153/D153-1))</f>
        <v>1.6580322265322023E-2</v>
      </c>
    </row>
    <row r="154" spans="2:7" ht="16.5" customHeight="1">
      <c r="B154" s="64" t="s">
        <v>10</v>
      </c>
      <c r="C154" s="60" t="s">
        <v>9</v>
      </c>
      <c r="D154" s="18">
        <v>9.3533053441364622</v>
      </c>
      <c r="E154" s="22">
        <f>E155-E153</f>
        <v>10.226664878603142</v>
      </c>
      <c r="F154" s="20">
        <f>E154-D154</f>
        <v>0.87335953446667958</v>
      </c>
      <c r="G154" s="21">
        <f>IF(ISERROR(E154/D154-1)=TRUE,0,(E154/D154-1))</f>
        <v>9.3374427791367287E-2</v>
      </c>
    </row>
    <row r="155" spans="2:7" ht="16.5" customHeight="1">
      <c r="B155" s="63" t="s">
        <v>11</v>
      </c>
      <c r="C155" s="60"/>
      <c r="D155" s="7">
        <f>SUM(D152:D154)</f>
        <v>18.193708733846371</v>
      </c>
      <c r="E155" s="16">
        <f>E$11</f>
        <v>19.213645005469886</v>
      </c>
      <c r="F155" s="14">
        <f>E155-D155</f>
        <v>1.0199362716235143</v>
      </c>
      <c r="G155" s="9">
        <f>IF(ISERROR(E155/D155-1)=TRUE,0,(E155/D155-1))</f>
        <v>5.6059832909498786E-2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v>0</v>
      </c>
      <c r="E157" s="16">
        <f>E$13</f>
        <v>0</v>
      </c>
      <c r="F157" s="14">
        <f>E157-D157</f>
        <v>0</v>
      </c>
      <c r="G157" s="9">
        <f>IF(ISERROR(E157/D157-1)=TRUE,0,(E157/D157-1))</f>
        <v>0</v>
      </c>
    </row>
    <row r="158" spans="2:7" ht="16.5" customHeight="1">
      <c r="B158" s="64" t="s">
        <v>13</v>
      </c>
      <c r="C158" s="60" t="s">
        <v>9</v>
      </c>
      <c r="D158" s="23">
        <v>0.156</v>
      </c>
      <c r="E158" s="25">
        <f>E$14</f>
        <v>0.156</v>
      </c>
      <c r="F158" s="20">
        <f>E158-D158</f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SUM(D157:D158)</f>
        <v>0.156</v>
      </c>
      <c r="E159" s="16">
        <f>SUM(E156:E158)</f>
        <v>0.156</v>
      </c>
      <c r="F159" s="14">
        <f>E159-D159</f>
        <v>0</v>
      </c>
      <c r="G159" s="9">
        <f>IF(ISERROR(E159/D159-1)=TRUE,0,(E159/D159-1))</f>
        <v>0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7">
        <v>0.65740539162400002</v>
      </c>
      <c r="E161" s="16">
        <f>E$17</f>
        <v>0.65740539162400002</v>
      </c>
      <c r="F161" s="14">
        <f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23">
        <v>-2.393839E-2</v>
      </c>
      <c r="E162" s="25">
        <f>E$18</f>
        <v>-2.393839E-2</v>
      </c>
      <c r="F162" s="20">
        <f>E162-D162</f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18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v>0</v>
      </c>
      <c r="E165" s="7">
        <f>E$21</f>
        <v>0</v>
      </c>
      <c r="F165" s="14">
        <f>E165-D165</f>
        <v>0</v>
      </c>
      <c r="G165" s="9">
        <f>IF(ISERROR(E165/D165-1)=TRUE,0,(E165/D165-1))</f>
        <v>0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8.9964033897099096</v>
      </c>
      <c r="E167" s="7">
        <f>E153+E159</f>
        <v>9.1429801268667443</v>
      </c>
      <c r="F167" s="14">
        <f>E167-D167</f>
        <v>0.14657673715683472</v>
      </c>
      <c r="G167" s="9">
        <f>IF(ISERROR(E167/D167-1)=TRUE,0,(E167/D167-1))</f>
        <v>1.6292815118149173E-2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9.9867723457604622</v>
      </c>
      <c r="E168" s="23">
        <f>E154+E163+E165</f>
        <v>10.860131880227142</v>
      </c>
      <c r="F168" s="20">
        <f>E168-D168</f>
        <v>0.87335953446667958</v>
      </c>
      <c r="G168" s="21">
        <f>IF(ISERROR(E168/D168-1)=TRUE,0,(E168/D168-1))</f>
        <v>8.7451631441006539E-2</v>
      </c>
    </row>
    <row r="169" spans="2:7" ht="16.5" customHeight="1">
      <c r="B169" s="67" t="s">
        <v>23</v>
      </c>
      <c r="C169" s="60" t="s">
        <v>9</v>
      </c>
      <c r="D169" s="11">
        <f>D167+D168</f>
        <v>18.983175735470372</v>
      </c>
      <c r="E169" s="11">
        <f>E167+E168</f>
        <v>20.003112007093886</v>
      </c>
      <c r="F169" s="11">
        <f>F155+F159+F163+F165</f>
        <v>1.0199362716235143</v>
      </c>
      <c r="G169" s="24">
        <f>IF(ISERROR(E169/D169-1)=TRUE,0,(E169/D169-1))</f>
        <v>5.3728432262139636E-2</v>
      </c>
    </row>
    <row r="170" spans="2:7" ht="6.6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v>8.840403389709909</v>
      </c>
      <c r="E172" s="16">
        <f>E$9</f>
        <v>8.9869801268667437</v>
      </c>
      <c r="F172" s="14">
        <f>E172-D172</f>
        <v>0.14657673715683472</v>
      </c>
      <c r="G172" s="9">
        <f>IF(ISERROR(E172/D172-1)=TRUE,0,(E172/D172-1))</f>
        <v>1.6580322265322023E-2</v>
      </c>
    </row>
    <row r="173" spans="2:7" ht="16.5" customHeight="1">
      <c r="B173" s="64" t="s">
        <v>10</v>
      </c>
      <c r="C173" s="60" t="s">
        <v>9</v>
      </c>
      <c r="D173" s="18">
        <v>3.4388323004152519</v>
      </c>
      <c r="E173" s="22">
        <v>4.0192429213463461</v>
      </c>
      <c r="F173" s="20">
        <f>E173-D173</f>
        <v>0.58041062093109419</v>
      </c>
      <c r="G173" s="21">
        <f>IF(ISERROR(E173/D173-1)=TRUE,0,(E173/D173-1))</f>
        <v>0.16878131011535724</v>
      </c>
    </row>
    <row r="174" spans="2:7">
      <c r="B174" s="63" t="s">
        <v>11</v>
      </c>
      <c r="C174" s="60"/>
      <c r="D174" s="7">
        <f>SUM(D171:D173)</f>
        <v>12.27923569012516</v>
      </c>
      <c r="E174" s="16">
        <f>SUM(E171:E173)</f>
        <v>13.006223048213091</v>
      </c>
      <c r="F174" s="14">
        <f>E174-D174</f>
        <v>0.72698735808793025</v>
      </c>
      <c r="G174" s="9">
        <f>IF(ISERROR(E174/D174-1)=TRUE,0,(E174/D174-1))</f>
        <v>5.9204609833539257E-2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v>0</v>
      </c>
      <c r="E176" s="16">
        <f>E$13</f>
        <v>0</v>
      </c>
      <c r="F176" s="14">
        <f>E176-D176</f>
        <v>0</v>
      </c>
      <c r="G176" s="9">
        <f>IF(ISERROR(E176/D176-1)=TRUE,0,(E176/D176-1))</f>
        <v>0</v>
      </c>
    </row>
    <row r="177" spans="2:7" ht="16.5" customHeight="1">
      <c r="B177" s="64" t="s">
        <v>13</v>
      </c>
      <c r="C177" s="60" t="s">
        <v>9</v>
      </c>
      <c r="D177" s="23">
        <v>0.156</v>
      </c>
      <c r="E177" s="25">
        <f>E$14</f>
        <v>0.156</v>
      </c>
      <c r="F177" s="20">
        <f>E177-D177</f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SUM(D176:D177)</f>
        <v>0.156</v>
      </c>
      <c r="E178" s="16">
        <f>SUM(E175:E177)</f>
        <v>0.156</v>
      </c>
      <c r="F178" s="14">
        <f>E178-D178</f>
        <v>0</v>
      </c>
      <c r="G178" s="9">
        <f>IF(ISERROR(E178/D178-1)=TRUE,0,(E178/D178-1))</f>
        <v>0</v>
      </c>
    </row>
    <row r="179" spans="2:7" ht="7.5" customHeight="1">
      <c r="B179" s="63"/>
      <c r="C179" s="60"/>
      <c r="D179" s="18"/>
      <c r="E179" s="22"/>
      <c r="F179" s="20"/>
      <c r="G179" s="21"/>
    </row>
    <row r="180" spans="2:7">
      <c r="B180" s="63" t="s">
        <v>14</v>
      </c>
      <c r="C180" s="60" t="s">
        <v>9</v>
      </c>
      <c r="D180" s="7">
        <v>0.65740539162400002</v>
      </c>
      <c r="E180" s="16">
        <f>E$17</f>
        <v>0.65740539162400002</v>
      </c>
      <c r="F180" s="14">
        <f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23">
        <v>-2.393839E-2</v>
      </c>
      <c r="E181" s="25">
        <f>E$18</f>
        <v>-2.393839E-2</v>
      </c>
      <c r="F181" s="20">
        <f>E181-D181</f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18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v>0</v>
      </c>
      <c r="E184" s="7">
        <f>E$21</f>
        <v>0</v>
      </c>
      <c r="F184" s="14">
        <f>E184-D184</f>
        <v>0</v>
      </c>
      <c r="G184" s="9">
        <f>IF(ISERROR(E184/D184-1)=TRUE,0,(E184/D184-1))</f>
        <v>0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8.9964033897099096</v>
      </c>
      <c r="E186" s="7">
        <f>E172+E178</f>
        <v>9.1429801268667443</v>
      </c>
      <c r="F186" s="14">
        <f>E186-D186</f>
        <v>0.14657673715683472</v>
      </c>
      <c r="G186" s="9">
        <f>IF(ISERROR(E186/D186-1)=TRUE,0,(E186/D186-1))</f>
        <v>1.6292815118149173E-2</v>
      </c>
    </row>
    <row r="187" spans="2:7" ht="16.5" customHeight="1">
      <c r="B187" s="66" t="s">
        <v>18</v>
      </c>
      <c r="C187" s="60" t="s">
        <v>9</v>
      </c>
      <c r="D187" s="23">
        <f>D173+D182+D184</f>
        <v>4.0722993020392515</v>
      </c>
      <c r="E187" s="23">
        <f>E173+E182+E184</f>
        <v>4.6527099229703461</v>
      </c>
      <c r="F187" s="20">
        <f>E187-D187</f>
        <v>0.58041062093109463</v>
      </c>
      <c r="G187" s="21">
        <f>IF(ISERROR(E187/D187-1)=TRUE,0,(E187/D187-1))</f>
        <v>0.14252651337303401</v>
      </c>
    </row>
    <row r="188" spans="2:7" ht="16.5" customHeight="1">
      <c r="B188" s="67" t="s">
        <v>23</v>
      </c>
      <c r="C188" s="60" t="s">
        <v>9</v>
      </c>
      <c r="D188" s="11">
        <f>D186+D187</f>
        <v>13.068702691749161</v>
      </c>
      <c r="E188" s="11">
        <f>E186+E187</f>
        <v>13.795690049837091</v>
      </c>
      <c r="F188" s="11">
        <f>F174+F178+F182+F184</f>
        <v>0.72698735808793025</v>
      </c>
      <c r="G188" s="24">
        <f>IF(ISERROR(E188/D188-1)=TRUE,0,(E188/D188-1))</f>
        <v>5.5628119732719084E-2</v>
      </c>
    </row>
    <row r="189" spans="2:7" ht="7.5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16.5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v>20.082455561777145</v>
      </c>
      <c r="E192" s="26">
        <f>E$6</f>
        <v>21.038342273904735</v>
      </c>
      <c r="F192" s="45">
        <f>E192-D192</f>
        <v>0.95588671212759024</v>
      </c>
      <c r="G192" s="24">
        <f>IF(ISERROR(E192/D192-1)=TRUE,0,(E192/D192-1))</f>
        <v>4.7598099205902189E-2</v>
      </c>
    </row>
    <row r="193" spans="2:7" ht="16.5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v>8.840403389709909</v>
      </c>
      <c r="E196" s="16">
        <f>E$9</f>
        <v>8.9869801268667437</v>
      </c>
      <c r="F196" s="14">
        <f>E196-D196</f>
        <v>0.14657673715683472</v>
      </c>
      <c r="G196" s="9">
        <f>IF(ISERROR(E196/D196-1)=TRUE,0,(E196/D196-1))</f>
        <v>1.6580322265322023E-2</v>
      </c>
    </row>
    <row r="197" spans="2:7" ht="16.5" customHeight="1">
      <c r="B197" s="64" t="s">
        <v>10</v>
      </c>
      <c r="C197" s="60" t="s">
        <v>9</v>
      </c>
      <c r="D197" s="18">
        <v>173.09668394875379</v>
      </c>
      <c r="E197" s="22">
        <f>E198-E196</f>
        <v>183.14946992783211</v>
      </c>
      <c r="F197" s="20">
        <f>E197-D197</f>
        <v>10.052785979078322</v>
      </c>
      <c r="G197" s="21">
        <f>IF(ISERROR(E197/D197-1)=TRUE,0,(E197/D197-1))</f>
        <v>5.8076132654594881E-2</v>
      </c>
    </row>
    <row r="198" spans="2:7">
      <c r="B198" s="63" t="s">
        <v>11</v>
      </c>
      <c r="C198" s="60"/>
      <c r="D198" s="7">
        <f>SUM(D195:D197)</f>
        <v>181.9370873384637</v>
      </c>
      <c r="E198" s="16">
        <f>E11*10</f>
        <v>192.13645005469886</v>
      </c>
      <c r="F198" s="14">
        <f>E198-D198</f>
        <v>10.199362716235157</v>
      </c>
      <c r="G198" s="9">
        <f>IF(ISERROR(E198/D198-1)=TRUE,0,(E198/D198-1))</f>
        <v>5.6059832909498786E-2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v>0</v>
      </c>
      <c r="E200" s="16">
        <f>E$13</f>
        <v>0</v>
      </c>
      <c r="F200" s="14">
        <f>E200-D200</f>
        <v>0</v>
      </c>
      <c r="G200" s="9">
        <f>IF(ISERROR(E200/D200-1)=TRUE,0,(E200/D200-1))</f>
        <v>0</v>
      </c>
    </row>
    <row r="201" spans="2:7" ht="16.5" customHeight="1">
      <c r="B201" s="64" t="s">
        <v>13</v>
      </c>
      <c r="C201" s="60" t="s">
        <v>9</v>
      </c>
      <c r="D201" s="23">
        <v>0.156</v>
      </c>
      <c r="E201" s="25">
        <f>E$14</f>
        <v>0.156</v>
      </c>
      <c r="F201" s="20">
        <f>E201-D201</f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SUM(D200:D201)</f>
        <v>0.156</v>
      </c>
      <c r="E202" s="16">
        <f>SUM(E199:E201)</f>
        <v>0.156</v>
      </c>
      <c r="F202" s="14">
        <f>E202-D202</f>
        <v>0</v>
      </c>
      <c r="G202" s="9">
        <f>IF(ISERROR(E202/D202-1)=TRUE,0,(E202/D202-1))</f>
        <v>0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7">
        <v>0.65740539162400002</v>
      </c>
      <c r="E204" s="16">
        <f>E$17</f>
        <v>0.65740539162400002</v>
      </c>
      <c r="F204" s="14">
        <f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23">
        <v>-2.393839E-2</v>
      </c>
      <c r="E205" s="25">
        <f>E$18</f>
        <v>-2.393839E-2</v>
      </c>
      <c r="F205" s="20">
        <f>E205-D205</f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18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v>0</v>
      </c>
      <c r="E208" s="7">
        <f>E$21</f>
        <v>0</v>
      </c>
      <c r="F208" s="14">
        <f>E208-D208</f>
        <v>0</v>
      </c>
      <c r="G208" s="9">
        <f>IF(ISERROR(E208/D208-1)=TRUE,0,(E208/D208-1))</f>
        <v>0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8.9964033897099096</v>
      </c>
      <c r="E210" s="7">
        <f>E196+E202</f>
        <v>9.1429801268667443</v>
      </c>
      <c r="F210" s="14">
        <f>E210-D210</f>
        <v>0.14657673715683472</v>
      </c>
      <c r="G210" s="9">
        <f>IF(ISERROR(E210/D210-1)=TRUE,0,(E210/D210-1))</f>
        <v>1.6292815118149173E-2</v>
      </c>
    </row>
    <row r="211" spans="2:7" ht="15">
      <c r="B211" s="66" t="s">
        <v>18</v>
      </c>
      <c r="C211" s="60" t="s">
        <v>9</v>
      </c>
      <c r="D211" s="23">
        <f>D197+D206+D208</f>
        <v>173.7301509503778</v>
      </c>
      <c r="E211" s="23">
        <f>E197+E206+E208</f>
        <v>183.78293692945613</v>
      </c>
      <c r="F211" s="20">
        <f>E211-D211</f>
        <v>10.052785979078322</v>
      </c>
      <c r="G211" s="21">
        <f>IF(ISERROR(E211/D211-1)=TRUE,0,(E211/D211-1))</f>
        <v>5.7864371406375348E-2</v>
      </c>
    </row>
    <row r="212" spans="2:7">
      <c r="B212" s="67" t="s">
        <v>23</v>
      </c>
      <c r="C212" s="60" t="s">
        <v>9</v>
      </c>
      <c r="D212" s="11">
        <f>D210+D211</f>
        <v>182.72655434008772</v>
      </c>
      <c r="E212" s="11">
        <f>E210+E211</f>
        <v>192.92591705632287</v>
      </c>
      <c r="F212" s="11">
        <f>F198+F202+F206+F208</f>
        <v>10.199362716235157</v>
      </c>
      <c r="G212" s="24">
        <f>IF(ISERROR(E212/D212-1)=TRUE,0,(E212/D212-1))</f>
        <v>5.5817627345242204E-2</v>
      </c>
    </row>
    <row r="213" spans="2:7" ht="8.1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v>8.840403389709909</v>
      </c>
      <c r="E215" s="16">
        <f>E$9</f>
        <v>8.9869801268667437</v>
      </c>
      <c r="F215" s="14">
        <f>E215-D215</f>
        <v>0.14657673715683472</v>
      </c>
      <c r="G215" s="9">
        <f>IF(ISERROR(E215/D215-1)=TRUE,0,(E215/D215-1))</f>
        <v>1.6580322265322023E-2</v>
      </c>
    </row>
    <row r="216" spans="2:7" ht="16.5" customHeight="1">
      <c r="B216" s="64" t="s">
        <v>10</v>
      </c>
      <c r="C216" s="60" t="s">
        <v>9</v>
      </c>
      <c r="D216" s="18">
        <v>6.4412461364251712</v>
      </c>
      <c r="E216" s="22">
        <v>7.1150588089836129</v>
      </c>
      <c r="F216" s="20">
        <f>E216-D216</f>
        <v>0.67381267255844168</v>
      </c>
      <c r="G216" s="21">
        <f>IF(ISERROR(E216/D216-1)=TRUE,0,(E216/D216-1))</f>
        <v>0.10460905518701402</v>
      </c>
    </row>
    <row r="217" spans="2:7" ht="16.5" customHeight="1">
      <c r="B217" s="63" t="s">
        <v>11</v>
      </c>
      <c r="C217" s="60"/>
      <c r="D217" s="7">
        <f>SUM(D214:D216)</f>
        <v>15.28164952613508</v>
      </c>
      <c r="E217" s="16">
        <f>SUM(E214:E216)</f>
        <v>16.102038935850356</v>
      </c>
      <c r="F217" s="14">
        <f>E217-D217</f>
        <v>0.82038940971527552</v>
      </c>
      <c r="G217" s="9">
        <f>IF(ISERROR(E217/D217-1)=TRUE,0,(E217/D217-1))</f>
        <v>5.3684610965081037E-2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v>0</v>
      </c>
      <c r="E219" s="16">
        <f>E$13</f>
        <v>0</v>
      </c>
      <c r="F219" s="14">
        <f>E219-D219</f>
        <v>0</v>
      </c>
      <c r="G219" s="9">
        <f>IF(ISERROR(E219/D219-1)=TRUE,0,(E219/D219-1))</f>
        <v>0</v>
      </c>
    </row>
    <row r="220" spans="2:7" ht="16.5" customHeight="1">
      <c r="B220" s="64" t="s">
        <v>13</v>
      </c>
      <c r="C220" s="60" t="s">
        <v>9</v>
      </c>
      <c r="D220" s="23">
        <v>0.156</v>
      </c>
      <c r="E220" s="25">
        <f>E$14</f>
        <v>0.156</v>
      </c>
      <c r="F220" s="20">
        <f>E220-D220</f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SUM(D219:D220)</f>
        <v>0.156</v>
      </c>
      <c r="E221" s="16">
        <f>SUM(E218:E220)</f>
        <v>0.156</v>
      </c>
      <c r="F221" s="14">
        <f>E221-D221</f>
        <v>0</v>
      </c>
      <c r="G221" s="9">
        <f>IF(ISERROR(E221/D221-1)=TRUE,0,(E221/D221-1))</f>
        <v>0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7">
        <v>0.65740539162400002</v>
      </c>
      <c r="E223" s="16">
        <f>E$17</f>
        <v>0.65740539162400002</v>
      </c>
      <c r="F223" s="14">
        <f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23">
        <v>-2.393839E-2</v>
      </c>
      <c r="E224" s="25">
        <f>E$18</f>
        <v>-2.393839E-2</v>
      </c>
      <c r="F224" s="20">
        <f>E224-D224</f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18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v>0</v>
      </c>
      <c r="E227" s="7">
        <f>E$21</f>
        <v>0</v>
      </c>
      <c r="F227" s="14">
        <f>E227-D227</f>
        <v>0</v>
      </c>
      <c r="G227" s="9">
        <f>IF(ISERROR(E227/D227-1)=TRUE,0,(E227/D227-1))</f>
        <v>0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8.9964033897099096</v>
      </c>
      <c r="E229" s="7">
        <f>E215+E221</f>
        <v>9.1429801268667443</v>
      </c>
      <c r="F229" s="14">
        <f>E229-D229</f>
        <v>0.14657673715683472</v>
      </c>
      <c r="G229" s="9">
        <f>IF(ISERROR(E229/D229-1)=TRUE,0,(E229/D229-1))</f>
        <v>1.6292815118149173E-2</v>
      </c>
    </row>
    <row r="230" spans="1:7" ht="15">
      <c r="B230" s="66" t="s">
        <v>18</v>
      </c>
      <c r="C230" s="60" t="s">
        <v>9</v>
      </c>
      <c r="D230" s="23">
        <f>D216+D225+D227</f>
        <v>7.0747131380491712</v>
      </c>
      <c r="E230" s="23">
        <f>E216+E225+E227</f>
        <v>7.7485258106076129</v>
      </c>
      <c r="F230" s="20">
        <f>E230-D230</f>
        <v>0.67381267255844168</v>
      </c>
      <c r="G230" s="21">
        <f>IF(ISERROR(E230/D230-1)=TRUE,0,(E230/D230-1))</f>
        <v>9.5242401975925706E-2</v>
      </c>
    </row>
    <row r="231" spans="1:7">
      <c r="B231" s="67" t="s">
        <v>23</v>
      </c>
      <c r="C231" s="60" t="s">
        <v>9</v>
      </c>
      <c r="D231" s="11">
        <f>D229+D230</f>
        <v>16.071116527759081</v>
      </c>
      <c r="E231" s="11">
        <f>E229+E230</f>
        <v>16.891505937474356</v>
      </c>
      <c r="F231" s="11">
        <f>F217+F221+F225+F227</f>
        <v>0.82038940971527552</v>
      </c>
      <c r="G231" s="24">
        <f>IF(ISERROR(E231/D231-1)=TRUE,0,(E231/D231-1))</f>
        <v>5.1047443299800932E-2</v>
      </c>
    </row>
    <row r="232" spans="1:7" ht="5.45" customHeight="1">
      <c r="B232" s="67"/>
      <c r="C232" s="60"/>
      <c r="D232" s="11"/>
      <c r="E232" s="11"/>
      <c r="F232" s="11"/>
      <c r="G232" s="24"/>
    </row>
    <row r="233" spans="1:7" ht="27" customHeight="1">
      <c r="A233" s="72">
        <v>2</v>
      </c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2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21.99531132340103</v>
      </c>
      <c r="E235" s="26">
        <v>22.734667303258153</v>
      </c>
      <c r="F235" s="45">
        <f>E235-D235</f>
        <v>0.7393559798571232</v>
      </c>
      <c r="G235" s="24">
        <f>IF(ISERROR(E235/D235-1)=TRUE,0,(E235/D235-1))</f>
        <v>3.3614253919221238E-2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29"/>
      <c r="G238" s="15"/>
    </row>
    <row r="239" spans="1:7">
      <c r="B239" s="63" t="s">
        <v>8</v>
      </c>
      <c r="C239" s="60" t="s">
        <v>9</v>
      </c>
      <c r="D239" s="7">
        <v>8.9254391712157926</v>
      </c>
      <c r="E239" s="16">
        <v>9.0131904721013054</v>
      </c>
      <c r="F239" s="14">
        <f>E239-D239</f>
        <v>8.7751300885512862E-2</v>
      </c>
      <c r="G239" s="9">
        <f t="shared" ref="G239:G245" si="0">IF(ISERROR(E239/D239-1)=TRUE,0,(E239/D239-1))</f>
        <v>9.8315947486939947E-3</v>
      </c>
    </row>
    <row r="240" spans="1:7" ht="15">
      <c r="B240" s="64" t="s">
        <v>10</v>
      </c>
      <c r="C240" s="60" t="s">
        <v>9</v>
      </c>
      <c r="D240" s="18">
        <v>9.8638077248634985</v>
      </c>
      <c r="E240" s="22">
        <v>10.927019266587161</v>
      </c>
      <c r="F240" s="20">
        <f>E240-D240</f>
        <v>1.0632115417236623</v>
      </c>
      <c r="G240" s="21">
        <f t="shared" si="0"/>
        <v>0.10778915925577581</v>
      </c>
    </row>
    <row r="241" spans="2:7">
      <c r="B241" s="63" t="s">
        <v>11</v>
      </c>
      <c r="C241" s="60"/>
      <c r="D241" s="7">
        <f>SUM(D238:D240)</f>
        <v>18.789246896079291</v>
      </c>
      <c r="E241" s="16">
        <f>SUM(E238:E240)</f>
        <v>19.940209738688466</v>
      </c>
      <c r="F241" s="14">
        <f>E241-D241</f>
        <v>1.1509628426091751</v>
      </c>
      <c r="G241" s="9">
        <f t="shared" si="0"/>
        <v>6.1256464879885231E-2</v>
      </c>
    </row>
    <row r="242" spans="2:7" ht="6.6" customHeight="1">
      <c r="B242" s="63"/>
      <c r="C242" s="60"/>
      <c r="D242" s="7"/>
      <c r="E242" s="16"/>
      <c r="F242" s="14"/>
      <c r="G242" s="9">
        <f t="shared" si="0"/>
        <v>0</v>
      </c>
    </row>
    <row r="243" spans="2:7">
      <c r="B243" s="64" t="s">
        <v>12</v>
      </c>
      <c r="C243" s="60" t="s">
        <v>9</v>
      </c>
      <c r="D243" s="7">
        <v>0</v>
      </c>
      <c r="E243" s="16">
        <v>0</v>
      </c>
      <c r="F243" s="14">
        <f>E243-D243</f>
        <v>0</v>
      </c>
      <c r="G243" s="9">
        <f t="shared" si="0"/>
        <v>0</v>
      </c>
    </row>
    <row r="244" spans="2:7" ht="15">
      <c r="B244" s="64" t="s">
        <v>13</v>
      </c>
      <c r="C244" s="60" t="s">
        <v>9</v>
      </c>
      <c r="D244" s="18">
        <v>0.156</v>
      </c>
      <c r="E244" s="22">
        <f>D244</f>
        <v>0.156</v>
      </c>
      <c r="F244" s="20">
        <f>E244-D244</f>
        <v>0</v>
      </c>
      <c r="G244" s="21">
        <f t="shared" si="0"/>
        <v>0</v>
      </c>
    </row>
    <row r="245" spans="2:7">
      <c r="B245" s="63" t="s">
        <v>11</v>
      </c>
      <c r="C245" s="60"/>
      <c r="D245" s="7">
        <f>SUM(D243:D244)</f>
        <v>0.156</v>
      </c>
      <c r="E245" s="16">
        <f>SUM(E242:E244)</f>
        <v>0.156</v>
      </c>
      <c r="F245" s="14">
        <f>E245-D245</f>
        <v>0</v>
      </c>
      <c r="G245" s="9">
        <f t="shared" si="0"/>
        <v>0</v>
      </c>
    </row>
    <row r="246" spans="2:7" ht="5.0999999999999996" customHeight="1">
      <c r="B246" s="63"/>
      <c r="C246" s="60"/>
      <c r="D246" s="7"/>
      <c r="E246" s="16"/>
      <c r="F246" s="14"/>
      <c r="G246" s="9"/>
    </row>
    <row r="247" spans="2:7">
      <c r="B247" s="63" t="s">
        <v>14</v>
      </c>
      <c r="C247" s="60" t="s">
        <v>9</v>
      </c>
      <c r="D247" s="7">
        <v>0.77800000000000002</v>
      </c>
      <c r="E247" s="16">
        <f>D247</f>
        <v>0.77800000000000002</v>
      </c>
      <c r="F247" s="14">
        <f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23">
        <v>-2.5000000000000001E-2</v>
      </c>
      <c r="E248" s="25">
        <f>D248</f>
        <v>-2.5000000000000001E-2</v>
      </c>
      <c r="F248" s="20">
        <f>E248-D248</f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18"/>
      <c r="E250" s="22"/>
      <c r="F250" s="20"/>
      <c r="G250" s="21"/>
    </row>
    <row r="251" spans="2:7">
      <c r="B251" s="64" t="s">
        <v>16</v>
      </c>
      <c r="C251" s="60" t="s">
        <v>9</v>
      </c>
      <c r="D251" s="7">
        <v>0</v>
      </c>
      <c r="E251" s="16">
        <v>0</v>
      </c>
      <c r="F251" s="14">
        <f>E251-D251</f>
        <v>0</v>
      </c>
      <c r="G251" s="9">
        <f>IF(ISERROR(E251/D251-1)=TRUE,0,(E251/D251-1))</f>
        <v>0</v>
      </c>
    </row>
    <row r="252" spans="2:7" ht="7.35" customHeight="1">
      <c r="B252" s="65"/>
      <c r="C252" s="60"/>
      <c r="D252" s="7"/>
      <c r="E252" s="16"/>
      <c r="F252" s="14"/>
      <c r="G252" s="9"/>
    </row>
    <row r="253" spans="2:7">
      <c r="B253" s="66" t="s">
        <v>17</v>
      </c>
      <c r="C253" s="60" t="s">
        <v>9</v>
      </c>
      <c r="D253" s="7">
        <f>D239+D245</f>
        <v>9.0814391712157931</v>
      </c>
      <c r="E253" s="7">
        <f>E239+E245</f>
        <v>9.169190472101306</v>
      </c>
      <c r="F253" s="14">
        <f>E253-D253</f>
        <v>8.7751300885512862E-2</v>
      </c>
      <c r="G253" s="9">
        <f>IF(ISERROR(E253/D253-1)=TRUE,0,(E253/D253-1))</f>
        <v>9.6627086556551056E-3</v>
      </c>
    </row>
    <row r="254" spans="2:7" ht="15">
      <c r="B254" s="66" t="s">
        <v>18</v>
      </c>
      <c r="C254" s="60" t="s">
        <v>9</v>
      </c>
      <c r="D254" s="23">
        <f>D240+D249+D251</f>
        <v>10.616807724863499</v>
      </c>
      <c r="E254" s="23">
        <f>E240+E249+E251</f>
        <v>11.680019266587161</v>
      </c>
      <c r="F254" s="20">
        <f>E254-D254</f>
        <v>1.0632115417236623</v>
      </c>
      <c r="G254" s="21">
        <f>IF(ISERROR(E254/D254-1)=TRUE,0,(E254/D254-1))</f>
        <v>0.10014418356976806</v>
      </c>
    </row>
    <row r="255" spans="2:7">
      <c r="B255" s="67" t="s">
        <v>23</v>
      </c>
      <c r="C255" s="60" t="s">
        <v>9</v>
      </c>
      <c r="D255" s="11">
        <f>D253+D254</f>
        <v>19.69824689607929</v>
      </c>
      <c r="E255" s="11">
        <f>E253+E254</f>
        <v>20.849209738688465</v>
      </c>
      <c r="F255" s="11">
        <f>F241+F245+F249+F251</f>
        <v>1.1509628426091751</v>
      </c>
      <c r="G255" s="24">
        <f>IF(ISERROR(E255/D255-1)=TRUE,0,(E255/D255-1))</f>
        <v>5.8429709439689281E-2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v>8.9254391712157926</v>
      </c>
      <c r="E258" s="16">
        <f>E$239</f>
        <v>9.0131904721013054</v>
      </c>
      <c r="F258" s="14">
        <f>E258-D258</f>
        <v>8.7751300885512862E-2</v>
      </c>
      <c r="G258" s="9">
        <f>IF(ISERROR(E258/D258-1)=TRUE,0,(E258/D258-1))</f>
        <v>9.8315947486939947E-3</v>
      </c>
    </row>
    <row r="259" spans="2:7" ht="15">
      <c r="B259" s="64" t="s">
        <v>10</v>
      </c>
      <c r="C259" s="60" t="s">
        <v>9</v>
      </c>
      <c r="D259" s="18">
        <v>8.0564900886517776</v>
      </c>
      <c r="E259" s="22">
        <v>8.9248923818600439</v>
      </c>
      <c r="F259" s="20">
        <f>E259-D259</f>
        <v>0.86840229320826623</v>
      </c>
      <c r="G259" s="21">
        <f>IF(ISERROR(E259/D259-1)=TRUE,0,(E259/D259-1))</f>
        <v>0.10778915925577581</v>
      </c>
    </row>
    <row r="260" spans="2:7">
      <c r="B260" s="63" t="s">
        <v>11</v>
      </c>
      <c r="C260" s="60"/>
      <c r="D260" s="7">
        <f>SUM(D257:D259)</f>
        <v>16.98192925986757</v>
      </c>
      <c r="E260" s="16">
        <f>SUM(E257:E259)</f>
        <v>17.938082853961347</v>
      </c>
      <c r="F260" s="14">
        <f>E260-D260</f>
        <v>0.95615359409377731</v>
      </c>
      <c r="G260" s="9">
        <f>IF(ISERROR(E260/D260-1)=TRUE,0,(E260/D260-1))</f>
        <v>5.6304179546513566E-2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v>0</v>
      </c>
      <c r="E262" s="16">
        <f>E$243</f>
        <v>0</v>
      </c>
      <c r="F262" s="14">
        <f>E262-D262</f>
        <v>0</v>
      </c>
      <c r="G262" s="9">
        <f>IF(ISERROR(E262/D262-1)=TRUE,0,(E262/D262-1))</f>
        <v>0</v>
      </c>
    </row>
    <row r="263" spans="2:7" ht="15">
      <c r="B263" s="64" t="s">
        <v>13</v>
      </c>
      <c r="C263" s="60" t="s">
        <v>9</v>
      </c>
      <c r="D263" s="18">
        <v>0.156</v>
      </c>
      <c r="E263" s="22">
        <f>E$244</f>
        <v>0.156</v>
      </c>
      <c r="F263" s="20">
        <f>E263-D263</f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SUM(D262:D263)</f>
        <v>0.156</v>
      </c>
      <c r="E264" s="16">
        <f>SUM(E261:E263)</f>
        <v>0.156</v>
      </c>
      <c r="F264" s="14">
        <f>E264-D264</f>
        <v>0</v>
      </c>
      <c r="G264" s="9">
        <f>IF(ISERROR(E264/D264-1)=TRUE,0,(E264/D264-1))</f>
        <v>0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v>0.77800000000000002</v>
      </c>
      <c r="E266" s="16">
        <f>E$247</f>
        <v>0.77800000000000002</v>
      </c>
      <c r="F266" s="14">
        <f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25">
        <v>-2.5000000000000001E-2</v>
      </c>
      <c r="E267" s="25">
        <f>E$248</f>
        <v>-2.5000000000000001E-2</v>
      </c>
      <c r="F267" s="20">
        <f>E267-D267</f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18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16">
        <v>0</v>
      </c>
      <c r="E270" s="16">
        <f>E$251</f>
        <v>0</v>
      </c>
      <c r="F270" s="14">
        <f>E270-D270</f>
        <v>0</v>
      </c>
      <c r="G270" s="9">
        <f>IF(ISERROR(E270/D270-1)=TRUE,0,(E270/D270-1))</f>
        <v>0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9.0814391712157931</v>
      </c>
      <c r="E272" s="7">
        <f>E258+E264</f>
        <v>9.169190472101306</v>
      </c>
      <c r="F272" s="14">
        <f>E272-D272</f>
        <v>8.7751300885512862E-2</v>
      </c>
      <c r="G272" s="9">
        <f>IF(ISERROR(E272/D272-1)=TRUE,0,(E272/D272-1))</f>
        <v>9.6627086556551056E-3</v>
      </c>
    </row>
    <row r="273" spans="2:7" ht="12" customHeight="1">
      <c r="B273" s="66" t="s">
        <v>18</v>
      </c>
      <c r="C273" s="60" t="s">
        <v>9</v>
      </c>
      <c r="D273" s="23">
        <f>D259+D268+D270</f>
        <v>8.8094900886517777</v>
      </c>
      <c r="E273" s="23">
        <f>E259+E268+E270</f>
        <v>9.677892381860044</v>
      </c>
      <c r="F273" s="20">
        <f>E273-D273</f>
        <v>0.86840229320826623</v>
      </c>
      <c r="G273" s="21">
        <f>IF(ISERROR(E273/D273-1)=TRUE,0,(E273/D273-1))</f>
        <v>9.8575772771108072E-2</v>
      </c>
    </row>
    <row r="274" spans="2:7">
      <c r="B274" s="67" t="s">
        <v>23</v>
      </c>
      <c r="C274" s="60" t="s">
        <v>9</v>
      </c>
      <c r="D274" s="11">
        <f>D272+D273</f>
        <v>17.890929259867569</v>
      </c>
      <c r="E274" s="11">
        <f>E272+E273</f>
        <v>18.84708285396135</v>
      </c>
      <c r="F274" s="11">
        <f>F260+F264+F268+F270</f>
        <v>0.95615359409377731</v>
      </c>
      <c r="G274" s="24">
        <f>IF(ISERROR(E274/D274-1)=TRUE,0,(E274/D274-1))</f>
        <v>5.344348413688027E-2</v>
      </c>
    </row>
    <row r="275" spans="2:7" ht="8.4499999999999993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8.4499999999999993" customHeight="1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v>21.99531132340103</v>
      </c>
      <c r="E278" s="26">
        <f>E$235</f>
        <v>22.734667303258153</v>
      </c>
      <c r="F278" s="45">
        <f>E278-D278</f>
        <v>0.7393559798571232</v>
      </c>
      <c r="G278" s="24">
        <f>IF(ISERROR(E278/D278-1)=TRUE,0,(E278/D278-1))</f>
        <v>3.3614253919221238E-2</v>
      </c>
    </row>
    <row r="279" spans="2:7" ht="14.25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v>8.9254391712157926</v>
      </c>
      <c r="E282" s="16">
        <f>E$239</f>
        <v>9.0131904721013054</v>
      </c>
      <c r="F282" s="14">
        <f>E282-D282</f>
        <v>8.7751300885512862E-2</v>
      </c>
      <c r="G282" s="9">
        <f>IF(ISERROR(E282/D282-1)=TRUE,0,(E282/D282-1))</f>
        <v>9.8315947486939947E-3</v>
      </c>
    </row>
    <row r="283" spans="2:7" ht="15">
      <c r="B283" s="64" t="s">
        <v>10</v>
      </c>
      <c r="C283" s="60" t="s">
        <v>9</v>
      </c>
      <c r="D283" s="18">
        <v>28.61870930317469</v>
      </c>
      <c r="E283" s="22">
        <v>30.829181634580927</v>
      </c>
      <c r="F283" s="20">
        <f>E283-D283</f>
        <v>2.2104723314062369</v>
      </c>
      <c r="G283" s="21">
        <f>IF(ISERROR(E283/D283-1)=TRUE,0,(E283/D283-1))</f>
        <v>7.72387149954743E-2</v>
      </c>
    </row>
    <row r="284" spans="2:7">
      <c r="B284" s="63" t="s">
        <v>11</v>
      </c>
      <c r="C284" s="60"/>
      <c r="D284" s="7">
        <f>SUM(D281:D283)</f>
        <v>37.544148474390482</v>
      </c>
      <c r="E284" s="16">
        <f>SUM(E280:E283)</f>
        <v>39.842372106682234</v>
      </c>
      <c r="F284" s="14">
        <f>E284-D284</f>
        <v>2.2982236322917515</v>
      </c>
      <c r="G284" s="9">
        <f>IF(ISERROR(E284/D284-1)=TRUE,0,(E284/D284-1))</f>
        <v>6.1213896856907368E-2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v>0</v>
      </c>
      <c r="E286" s="16">
        <f>E$243</f>
        <v>0</v>
      </c>
      <c r="F286" s="14">
        <f>E286-D286</f>
        <v>0</v>
      </c>
      <c r="G286" s="9">
        <f>IF(ISERROR(E286/D286-1)=TRUE,0,(E286/D286-1))</f>
        <v>0</v>
      </c>
    </row>
    <row r="287" spans="2:7" ht="15">
      <c r="B287" s="64" t="s">
        <v>13</v>
      </c>
      <c r="C287" s="60" t="s">
        <v>9</v>
      </c>
      <c r="D287" s="18">
        <v>0.156</v>
      </c>
      <c r="E287" s="22">
        <f>E$244</f>
        <v>0.156</v>
      </c>
      <c r="F287" s="20">
        <f>E287-D287</f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SUM(D286:D287)</f>
        <v>0.156</v>
      </c>
      <c r="E288" s="16">
        <f>SUM(E285:E287)</f>
        <v>0.156</v>
      </c>
      <c r="F288" s="14">
        <f>E288-D288</f>
        <v>0</v>
      </c>
      <c r="G288" s="9">
        <f>IF(ISERROR(E288/D288-1)=TRUE,0,(E288/D288-1))</f>
        <v>0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v>0.77800000000000002</v>
      </c>
      <c r="E290" s="16">
        <f>E$247</f>
        <v>0.77800000000000002</v>
      </c>
      <c r="F290" s="14">
        <f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25">
        <v>-2.5000000000000001E-2</v>
      </c>
      <c r="E291" s="25">
        <f>E$248</f>
        <v>-2.5000000000000001E-2</v>
      </c>
      <c r="F291" s="20">
        <f>E291-D291</f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18"/>
      <c r="E293" s="22"/>
      <c r="F293" s="20"/>
      <c r="G293" s="21"/>
    </row>
    <row r="294" spans="2:7">
      <c r="B294" s="64" t="s">
        <v>16</v>
      </c>
      <c r="C294" s="60" t="s">
        <v>9</v>
      </c>
      <c r="D294" s="16">
        <v>0</v>
      </c>
      <c r="E294" s="16">
        <f>E$251</f>
        <v>0</v>
      </c>
      <c r="F294" s="14">
        <f>E294-D294</f>
        <v>0</v>
      </c>
      <c r="G294" s="9">
        <f>IF(ISERROR(E294/D294-1)=TRUE,0,(E294/D294-1))</f>
        <v>0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9.0814391712157931</v>
      </c>
      <c r="E296" s="7">
        <f>E282+E288</f>
        <v>9.169190472101306</v>
      </c>
      <c r="F296" s="14">
        <f>E296-D296</f>
        <v>8.7751300885512862E-2</v>
      </c>
      <c r="G296" s="9">
        <f>IF(ISERROR(E296/D296-1)=TRUE,0,(E296/D296-1))</f>
        <v>9.6627086556551056E-3</v>
      </c>
    </row>
    <row r="297" spans="2:7" ht="15">
      <c r="B297" s="66" t="s">
        <v>18</v>
      </c>
      <c r="C297" s="60" t="s">
        <v>9</v>
      </c>
      <c r="D297" s="23">
        <f>D283+D292+D294</f>
        <v>29.37170930317469</v>
      </c>
      <c r="E297" s="23">
        <f>E283+E292+E294</f>
        <v>31.582181634580927</v>
      </c>
      <c r="F297" s="20">
        <f>E297-D297</f>
        <v>2.2104723314062369</v>
      </c>
      <c r="G297" s="21">
        <f>IF(ISERROR(E297/D297-1)=TRUE,0,(E297/D297-1))</f>
        <v>7.5258552663372447E-2</v>
      </c>
    </row>
    <row r="298" spans="2:7">
      <c r="B298" s="67" t="s">
        <v>23</v>
      </c>
      <c r="C298" s="60" t="s">
        <v>9</v>
      </c>
      <c r="D298" s="11">
        <f>D296+D297</f>
        <v>38.453148474390481</v>
      </c>
      <c r="E298" s="11">
        <f>E296+E297</f>
        <v>40.751372106682233</v>
      </c>
      <c r="F298" s="11">
        <f>F284+F288+F292+F294</f>
        <v>2.2982236322917515</v>
      </c>
      <c r="G298" s="24">
        <f>IF(ISERROR(E298/D298-1)=TRUE,0,(E298/D298-1))</f>
        <v>5.9766851960701084E-2</v>
      </c>
    </row>
    <row r="299" spans="2:7" ht="7.5" customHeight="1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7">
        <v>8.9254391712157926</v>
      </c>
      <c r="E301" s="16">
        <f>E$239</f>
        <v>9.0131904721013054</v>
      </c>
      <c r="F301" s="14">
        <f>E301-D301</f>
        <v>8.7751300885512862E-2</v>
      </c>
      <c r="G301" s="9">
        <f>IF(ISERROR(E301/D301-1)=TRUE,0,(E301/D301-1))</f>
        <v>9.8315947486939947E-3</v>
      </c>
    </row>
    <row r="302" spans="2:7" ht="15">
      <c r="B302" s="64" t="s">
        <v>10</v>
      </c>
      <c r="C302" s="60" t="s">
        <v>9</v>
      </c>
      <c r="D302" s="18">
        <v>9.8466350659794486</v>
      </c>
      <c r="E302" s="22">
        <v>10.907995581239812</v>
      </c>
      <c r="F302" s="20">
        <f>E302-D302</f>
        <v>1.0613605152603629</v>
      </c>
      <c r="G302" s="21">
        <f>IF(ISERROR(E302/D302-1)=TRUE,0,(E302/D302-1))</f>
        <v>0.10778915925577559</v>
      </c>
    </row>
    <row r="303" spans="2:7">
      <c r="B303" s="63" t="s">
        <v>11</v>
      </c>
      <c r="C303" s="60"/>
      <c r="D303" s="7">
        <f>SUM(D300:D302)</f>
        <v>18.772074237195241</v>
      </c>
      <c r="E303" s="16">
        <f>SUM(E300:E302)</f>
        <v>19.921186053341117</v>
      </c>
      <c r="F303" s="14">
        <f>E303-D303</f>
        <v>1.1491118161458758</v>
      </c>
      <c r="G303" s="9">
        <f>IF(ISERROR(E303/D303-1)=TRUE,0,(E303/D303-1))</f>
        <v>6.1213896856907368E-2</v>
      </c>
    </row>
    <row r="304" spans="2:7" ht="5.85" customHeight="1">
      <c r="B304" s="63"/>
      <c r="C304" s="60"/>
      <c r="D304" s="7"/>
      <c r="E304" s="16"/>
      <c r="F304" s="14"/>
      <c r="G304" s="9"/>
    </row>
    <row r="305" spans="2:7">
      <c r="B305" s="64" t="s">
        <v>12</v>
      </c>
      <c r="C305" s="60" t="s">
        <v>9</v>
      </c>
      <c r="D305" s="7">
        <v>0</v>
      </c>
      <c r="E305" s="16">
        <f>E$243</f>
        <v>0</v>
      </c>
      <c r="F305" s="14">
        <f>E305-D305</f>
        <v>0</v>
      </c>
      <c r="G305" s="9">
        <f>IF(ISERROR(E305/D305-1)=TRUE,0,(E305/D305-1))</f>
        <v>0</v>
      </c>
    </row>
    <row r="306" spans="2:7" ht="15">
      <c r="B306" s="64" t="s">
        <v>13</v>
      </c>
      <c r="C306" s="60" t="s">
        <v>9</v>
      </c>
      <c r="D306" s="18">
        <v>0.156</v>
      </c>
      <c r="E306" s="22">
        <f>E$244</f>
        <v>0.156</v>
      </c>
      <c r="F306" s="20">
        <f>E306-D306</f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7">
        <f>SUM(D305:D306)</f>
        <v>0.156</v>
      </c>
      <c r="E307" s="16">
        <f>SUM(E304:E306)</f>
        <v>0.156</v>
      </c>
      <c r="F307" s="14">
        <f>E307-D307</f>
        <v>0</v>
      </c>
      <c r="G307" s="9">
        <f>IF(ISERROR(E307/D307-1)=TRUE,0,(E307/D307-1))</f>
        <v>0</v>
      </c>
    </row>
    <row r="308" spans="2:7" ht="6.6" customHeight="1">
      <c r="B308" s="63"/>
      <c r="C308" s="60"/>
      <c r="D308" s="7"/>
      <c r="E308" s="16"/>
      <c r="F308" s="14"/>
      <c r="G308" s="9"/>
    </row>
    <row r="309" spans="2:7">
      <c r="B309" s="63" t="s">
        <v>14</v>
      </c>
      <c r="C309" s="60" t="s">
        <v>9</v>
      </c>
      <c r="D309" s="16">
        <v>0.77800000000000002</v>
      </c>
      <c r="E309" s="16">
        <f>E$247</f>
        <v>0.77800000000000002</v>
      </c>
      <c r="F309" s="14">
        <f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25">
        <v>-2.5000000000000001E-2</v>
      </c>
      <c r="E310" s="25">
        <f>E$248</f>
        <v>-2.5000000000000001E-2</v>
      </c>
      <c r="F310" s="20">
        <f>E310-D310</f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18"/>
      <c r="E312" s="22"/>
      <c r="F312" s="20"/>
      <c r="G312" s="21"/>
    </row>
    <row r="313" spans="2:7">
      <c r="B313" s="64" t="s">
        <v>16</v>
      </c>
      <c r="C313" s="60" t="s">
        <v>9</v>
      </c>
      <c r="D313" s="16">
        <v>0</v>
      </c>
      <c r="E313" s="16">
        <f>E$251</f>
        <v>0</v>
      </c>
      <c r="F313" s="14">
        <f>E313-D313</f>
        <v>0</v>
      </c>
      <c r="G313" s="9">
        <f>IF(ISERROR(E313/D313-1)=TRUE,0,(E313/D313-1))</f>
        <v>0</v>
      </c>
    </row>
    <row r="314" spans="2:7" ht="6.6" customHeight="1">
      <c r="B314" s="65"/>
      <c r="C314" s="60"/>
      <c r="D314" s="7"/>
      <c r="E314" s="16"/>
      <c r="F314" s="14"/>
      <c r="G314" s="9"/>
    </row>
    <row r="315" spans="2:7">
      <c r="B315" s="66" t="s">
        <v>17</v>
      </c>
      <c r="C315" s="60" t="s">
        <v>9</v>
      </c>
      <c r="D315" s="7">
        <f>D301+D307</f>
        <v>9.0814391712157931</v>
      </c>
      <c r="E315" s="7">
        <f>E301+E307</f>
        <v>9.169190472101306</v>
      </c>
      <c r="F315" s="14">
        <f>E315-D315</f>
        <v>8.7751300885512862E-2</v>
      </c>
      <c r="G315" s="9">
        <f>IF(ISERROR(E315/D315-1)=TRUE,0,(E315/D315-1))</f>
        <v>9.6627086556551056E-3</v>
      </c>
    </row>
    <row r="316" spans="2:7" ht="15">
      <c r="B316" s="66" t="s">
        <v>18</v>
      </c>
      <c r="C316" s="60" t="s">
        <v>9</v>
      </c>
      <c r="D316" s="23">
        <f>D302+D311+D313</f>
        <v>10.599635065979449</v>
      </c>
      <c r="E316" s="23">
        <f>E302+E311+E313</f>
        <v>11.660995581239812</v>
      </c>
      <c r="F316" s="20">
        <f>E316-D316</f>
        <v>1.0613605152603629</v>
      </c>
      <c r="G316" s="21">
        <f>IF(ISERROR(E316/D316-1)=TRUE,0,(E316/D316-1))</f>
        <v>0.10013179780753978</v>
      </c>
    </row>
    <row r="317" spans="2:7">
      <c r="B317" s="67" t="s">
        <v>23</v>
      </c>
      <c r="C317" s="60" t="s">
        <v>9</v>
      </c>
      <c r="D317" s="11">
        <f>D315+D316</f>
        <v>19.68107423719524</v>
      </c>
      <c r="E317" s="11">
        <f>E315+E316</f>
        <v>20.830186053341116</v>
      </c>
      <c r="F317" s="11">
        <f>F303+F307+F311+F313</f>
        <v>1.1491118161458758</v>
      </c>
      <c r="G317" s="24">
        <f>IF(ISERROR(E317/D317-1)=TRUE,0,(E317/D317-1))</f>
        <v>5.8386641008353557E-2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v>8.9254391712157926</v>
      </c>
      <c r="E320" s="16">
        <f>E$239</f>
        <v>9.0131904721013054</v>
      </c>
      <c r="F320" s="14">
        <f>E320-D320</f>
        <v>8.7751300885512862E-2</v>
      </c>
      <c r="G320" s="9">
        <f>IF(ISERROR(E320/D320-1)=TRUE,0,(E320/D320-1))</f>
        <v>9.8315947486939947E-3</v>
      </c>
    </row>
    <row r="321" spans="2:7" ht="15">
      <c r="B321" s="64" t="s">
        <v>10</v>
      </c>
      <c r="C321" s="60" t="s">
        <v>9</v>
      </c>
      <c r="D321" s="18">
        <v>3.3411793581316322</v>
      </c>
      <c r="E321" s="22">
        <v>3.8533482113167215</v>
      </c>
      <c r="F321" s="20">
        <f>E321-D321</f>
        <v>0.5121688531850892</v>
      </c>
      <c r="G321" s="21">
        <f>IF(ISERROR(E321/D321-1)=TRUE,0,(E321/D321-1))</f>
        <v>0.15328984118694278</v>
      </c>
    </row>
    <row r="322" spans="2:7">
      <c r="B322" s="63" t="s">
        <v>11</v>
      </c>
      <c r="C322" s="60"/>
      <c r="D322" s="13">
        <f>SUM(D319:D321)</f>
        <v>12.266618529347426</v>
      </c>
      <c r="E322" s="11">
        <f>SUM(E319:E321)</f>
        <v>12.866538683418026</v>
      </c>
      <c r="F322" s="12">
        <f>E322-D322</f>
        <v>0.59992015407060073</v>
      </c>
      <c r="G322" s="24">
        <f>IF(ISERROR(E322/D322-1)=TRUE,0,(E322/D322-1))</f>
        <v>4.8906726220866448E-2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v>0</v>
      </c>
      <c r="E324" s="16">
        <f>E$243</f>
        <v>0</v>
      </c>
      <c r="F324" s="14">
        <f>E324-D324</f>
        <v>0</v>
      </c>
      <c r="G324" s="9">
        <f>IF(ISERROR(E324/D324-1)=TRUE,0,(E324/D324-1))</f>
        <v>0</v>
      </c>
    </row>
    <row r="325" spans="2:7" ht="15">
      <c r="B325" s="64" t="s">
        <v>13</v>
      </c>
      <c r="C325" s="60" t="s">
        <v>9</v>
      </c>
      <c r="D325" s="18">
        <v>0.156</v>
      </c>
      <c r="E325" s="22">
        <f>E$244</f>
        <v>0.156</v>
      </c>
      <c r="F325" s="20">
        <f>E325-D325</f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SUM(D324:D325)</f>
        <v>0.156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v>0.77800000000000002</v>
      </c>
      <c r="E328" s="16">
        <f>E$247</f>
        <v>0.77800000000000002</v>
      </c>
      <c r="F328" s="14">
        <f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25">
        <v>-2.5000000000000001E-2</v>
      </c>
      <c r="E329" s="25">
        <f>E$248</f>
        <v>-2.5000000000000001E-2</v>
      </c>
      <c r="F329" s="20">
        <f>E329-D329</f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 t="e">
        <f ca="1">SUM(E328:E337)</f>
        <v>#REF!</v>
      </c>
      <c r="F330" s="14">
        <f>SUM(F328:F329)</f>
        <v>0</v>
      </c>
      <c r="G330" s="9">
        <f ca="1">IF(ISERROR(E330/D330-1)=TRUE,0,(E330/D330-1))</f>
        <v>0</v>
      </c>
    </row>
    <row r="331" spans="2:7" ht="5.85" customHeight="1">
      <c r="B331" s="65"/>
      <c r="C331" s="60"/>
      <c r="D331" s="18"/>
      <c r="E331" s="22"/>
      <c r="F331" s="20"/>
      <c r="G331" s="21"/>
    </row>
    <row r="332" spans="2:7">
      <c r="B332" s="64" t="s">
        <v>16</v>
      </c>
      <c r="C332" s="60" t="s">
        <v>9</v>
      </c>
      <c r="D332" s="16">
        <v>0</v>
      </c>
      <c r="E332" s="16">
        <f>E$251</f>
        <v>0</v>
      </c>
      <c r="F332" s="14">
        <f>E332-D332</f>
        <v>0</v>
      </c>
      <c r="G332" s="9">
        <f>IF(ISERROR(E332/D332-1)=TRUE,0,(E332/D332-1))</f>
        <v>0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9.0814391712157931</v>
      </c>
      <c r="E334" s="7">
        <f>E320+E326</f>
        <v>9.169190472101306</v>
      </c>
      <c r="F334" s="14">
        <f>E334-D334</f>
        <v>8.7751300885512862E-2</v>
      </c>
      <c r="G334" s="9">
        <f>IF(ISERROR(E334/D334-1)=TRUE,0,(E334/D334-1))</f>
        <v>9.6627086556551056E-3</v>
      </c>
    </row>
    <row r="335" spans="2:7" ht="15">
      <c r="B335" s="66" t="s">
        <v>18</v>
      </c>
      <c r="C335" s="60" t="s">
        <v>9</v>
      </c>
      <c r="D335" s="23">
        <f>D321+D330+D332</f>
        <v>4.0941793581316324</v>
      </c>
      <c r="E335" s="23" t="e">
        <f ca="1">E321+E330+E332</f>
        <v>#REF!</v>
      </c>
      <c r="F335" s="20" t="e">
        <f ca="1">E335-D335</f>
        <v>#REF!</v>
      </c>
      <c r="G335" s="21">
        <f ca="1">IF(ISERROR(E335/D335-1)=TRUE,0,(E335/D335-1))</f>
        <v>0</v>
      </c>
    </row>
    <row r="336" spans="2:7">
      <c r="B336" s="67" t="s">
        <v>23</v>
      </c>
      <c r="C336" s="60" t="s">
        <v>9</v>
      </c>
      <c r="D336" s="11">
        <f>D334+D335</f>
        <v>13.175618529347425</v>
      </c>
      <c r="E336" s="11" t="e">
        <f ca="1">E334+E335</f>
        <v>#REF!</v>
      </c>
      <c r="F336" s="11">
        <f>F322+F326+F330+F332</f>
        <v>0.59992015407060073</v>
      </c>
      <c r="G336" s="24">
        <f ca="1">IF(ISERROR(E336/D336-1)=TRUE,0,(E336/D336-1))</f>
        <v>0</v>
      </c>
    </row>
    <row r="337" spans="2:7" ht="6.95" customHeight="1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v>21.99531132340103</v>
      </c>
      <c r="E340" s="26">
        <f>E$235</f>
        <v>22.734667303258153</v>
      </c>
      <c r="F340" s="45">
        <f>E340-D340</f>
        <v>0.7393559798571232</v>
      </c>
      <c r="G340" s="24">
        <f>IF(ISERROR(E340/D340-1)=TRUE,0,(E340/D340-1))</f>
        <v>3.3614253919221238E-2</v>
      </c>
    </row>
    <row r="341" spans="2:7" ht="14.25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v>8.9254391712157926</v>
      </c>
      <c r="E344" s="16">
        <f>E$239</f>
        <v>9.0131904721013054</v>
      </c>
      <c r="F344" s="14">
        <f>E344-D344</f>
        <v>8.7751300885512862E-2</v>
      </c>
      <c r="G344" s="9">
        <f>IF(ISERROR(E344/D344-1)=TRUE,0,(E344/D344-1))</f>
        <v>9.8315947486939947E-3</v>
      </c>
    </row>
    <row r="345" spans="2:7" ht="15">
      <c r="B345" s="64" t="s">
        <v>10</v>
      </c>
      <c r="C345" s="60" t="s">
        <v>9</v>
      </c>
      <c r="D345" s="18">
        <v>142.88594593542444</v>
      </c>
      <c r="E345" s="22">
        <v>158.28750191727005</v>
      </c>
      <c r="F345" s="20">
        <f>E345-D345</f>
        <v>15.401555981845604</v>
      </c>
      <c r="G345" s="21">
        <f>IF(ISERROR(E345/D345-1)=TRUE,0,(E345/D345-1))</f>
        <v>0.10778915925577559</v>
      </c>
    </row>
    <row r="346" spans="2:7">
      <c r="B346" s="63" t="s">
        <v>11</v>
      </c>
      <c r="C346" s="60"/>
      <c r="D346" s="7">
        <f>SUM(D343:D345)</f>
        <v>151.81138510664024</v>
      </c>
      <c r="E346" s="16">
        <f>SUM(E342:E345)</f>
        <v>167.30069238937136</v>
      </c>
      <c r="F346" s="14">
        <f>E346-D346</f>
        <v>15.489307282731119</v>
      </c>
      <c r="G346" s="9">
        <f>IF(ISERROR(E346/D346-1)=TRUE,0,(E346/D346-1))</f>
        <v>0.10202994506538898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v>0</v>
      </c>
      <c r="E348" s="16">
        <f>E$243</f>
        <v>0</v>
      </c>
      <c r="F348" s="14">
        <f>E348-D348</f>
        <v>0</v>
      </c>
      <c r="G348" s="9">
        <f>IF(ISERROR(E348/D348-1)=TRUE,0,(E348/D348-1))</f>
        <v>0</v>
      </c>
    </row>
    <row r="349" spans="2:7" ht="15">
      <c r="B349" s="64" t="s">
        <v>13</v>
      </c>
      <c r="C349" s="60" t="s">
        <v>9</v>
      </c>
      <c r="D349" s="18">
        <v>0.156</v>
      </c>
      <c r="E349" s="22">
        <f>E$244</f>
        <v>0.156</v>
      </c>
      <c r="F349" s="20">
        <f>E349-D349</f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SUM(D348:D349)</f>
        <v>0.156</v>
      </c>
      <c r="E350" s="16">
        <f>SUM(E347:E349)</f>
        <v>0.156</v>
      </c>
      <c r="F350" s="14">
        <f>E350-D350</f>
        <v>0</v>
      </c>
      <c r="G350" s="9">
        <f>IF(ISERROR(E350/D350-1)=TRUE,0,(E350/D350-1))</f>
        <v>0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v>0.77800000000000002</v>
      </c>
      <c r="E352" s="16">
        <f>E$247</f>
        <v>0.77800000000000002</v>
      </c>
      <c r="F352" s="14">
        <f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25">
        <v>-2.5000000000000001E-2</v>
      </c>
      <c r="E353" s="25">
        <f>E$248</f>
        <v>-2.5000000000000001E-2</v>
      </c>
      <c r="F353" s="20">
        <f>E353-D353</f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18"/>
      <c r="E355" s="22"/>
      <c r="F355" s="20"/>
      <c r="G355" s="21"/>
    </row>
    <row r="356" spans="2:7">
      <c r="B356" s="64" t="s">
        <v>16</v>
      </c>
      <c r="C356" s="60" t="s">
        <v>9</v>
      </c>
      <c r="D356" s="16">
        <v>0</v>
      </c>
      <c r="E356" s="16">
        <f>E$251</f>
        <v>0</v>
      </c>
      <c r="F356" s="14">
        <f>E356-D356</f>
        <v>0</v>
      </c>
      <c r="G356" s="9">
        <f>IF(ISERROR(E356/D356-1)=TRUE,0,(E356/D356-1))</f>
        <v>0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9.0814391712157931</v>
      </c>
      <c r="E358" s="7">
        <f>E344+E350</f>
        <v>9.169190472101306</v>
      </c>
      <c r="F358" s="14">
        <f>E358-D358</f>
        <v>8.7751300885512862E-2</v>
      </c>
      <c r="G358" s="9">
        <f>IF(ISERROR(E358/D358-1)=TRUE,0,(E358/D358-1))</f>
        <v>9.6627086556551056E-3</v>
      </c>
    </row>
    <row r="359" spans="2:7" ht="15">
      <c r="B359" s="66" t="s">
        <v>18</v>
      </c>
      <c r="C359" s="60" t="s">
        <v>9</v>
      </c>
      <c r="D359" s="23">
        <f>D345+D354+D356</f>
        <v>143.63894593542443</v>
      </c>
      <c r="E359" s="23">
        <f>E345+E354+E356</f>
        <v>159.04050191727003</v>
      </c>
      <c r="F359" s="20">
        <f>E359-D359</f>
        <v>15.401555981845604</v>
      </c>
      <c r="G359" s="21">
        <f>IF(ISERROR(E359/D359-1)=TRUE,0,(E359/D359-1))</f>
        <v>0.10722409498026853</v>
      </c>
    </row>
    <row r="360" spans="2:7">
      <c r="B360" s="67" t="s">
        <v>23</v>
      </c>
      <c r="C360" s="60" t="s">
        <v>9</v>
      </c>
      <c r="D360" s="11">
        <f>D358+D359</f>
        <v>152.72038510664024</v>
      </c>
      <c r="E360" s="11">
        <f>E358+E359</f>
        <v>168.20969238937136</v>
      </c>
      <c r="F360" s="11">
        <f>F346+F350+F354+F356</f>
        <v>15.489307282731119</v>
      </c>
      <c r="G360" s="24">
        <f>IF(ISERROR(E360/D360-1)=TRUE,0,(E360/D360-1))</f>
        <v>0.10142265730875022</v>
      </c>
    </row>
    <row r="361" spans="2:7" ht="8.4499999999999993" customHeight="1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v>8.9254391712157926</v>
      </c>
      <c r="E363" s="16">
        <f>E$239</f>
        <v>9.0131904721013054</v>
      </c>
      <c r="F363" s="14">
        <f>E363-D363</f>
        <v>8.7751300885512862E-2</v>
      </c>
      <c r="G363" s="9">
        <f>IF(ISERROR(E363/D363-1)=TRUE,0,(E363/D363-1))</f>
        <v>9.8315947486939947E-3</v>
      </c>
    </row>
    <row r="364" spans="2:7" ht="15">
      <c r="B364" s="64" t="s">
        <v>10</v>
      </c>
      <c r="C364" s="60" t="s">
        <v>9</v>
      </c>
      <c r="D364" s="18">
        <v>7.6837177372662797</v>
      </c>
      <c r="E364" s="22">
        <v>8.5119392121249025</v>
      </c>
      <c r="F364" s="20">
        <f>E364-D364</f>
        <v>0.82822147485862274</v>
      </c>
      <c r="G364" s="21">
        <f>IF(ISERROR(E364/D364-1)=TRUE,0,(E364/D364-1))</f>
        <v>0.10778915925577559</v>
      </c>
    </row>
    <row r="365" spans="2:7">
      <c r="B365" s="63" t="s">
        <v>11</v>
      </c>
      <c r="C365" s="60"/>
      <c r="D365" s="7">
        <f>SUM(D362:D364)</f>
        <v>16.60915690848207</v>
      </c>
      <c r="E365" s="16">
        <f>SUM(E362:E364)</f>
        <v>17.525129684226208</v>
      </c>
      <c r="F365" s="14">
        <f>E365-D365</f>
        <v>0.91597277574413738</v>
      </c>
      <c r="G365" s="9">
        <f>IF(ISERROR(E365/D365-1)=TRUE,0,(E365/D365-1))</f>
        <v>5.5148661716619918E-2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v>0</v>
      </c>
      <c r="E367" s="16">
        <f>E$243</f>
        <v>0</v>
      </c>
      <c r="F367" s="14">
        <f>E367-D367</f>
        <v>0</v>
      </c>
      <c r="G367" s="9">
        <f>IF(ISERROR(E367/D367-1)=TRUE,0,(E367/D367-1))</f>
        <v>0</v>
      </c>
    </row>
    <row r="368" spans="2:7" ht="15">
      <c r="B368" s="64" t="s">
        <v>13</v>
      </c>
      <c r="C368" s="60" t="s">
        <v>9</v>
      </c>
      <c r="D368" s="18">
        <v>0.156</v>
      </c>
      <c r="E368" s="22">
        <f>E$244</f>
        <v>0.156</v>
      </c>
      <c r="F368" s="20">
        <f>E368-D368</f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SUM(D367:D368)</f>
        <v>0.156</v>
      </c>
      <c r="E369" s="16">
        <f>SUM(E366:E368)</f>
        <v>0.156</v>
      </c>
      <c r="F369" s="14">
        <f>E369-D369</f>
        <v>0</v>
      </c>
      <c r="G369" s="9">
        <f>IF(ISERROR(E369/D369-1)=TRUE,0,(E369/D369-1))</f>
        <v>0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v>0.77800000000000002</v>
      </c>
      <c r="E371" s="16">
        <f>E$247</f>
        <v>0.77800000000000002</v>
      </c>
      <c r="F371" s="14">
        <f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25">
        <v>-2.5000000000000001E-2</v>
      </c>
      <c r="E372" s="25">
        <f>E$248</f>
        <v>-2.5000000000000001E-2</v>
      </c>
      <c r="F372" s="20">
        <f>E372-D372</f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18"/>
      <c r="E374" s="22"/>
      <c r="F374" s="20"/>
      <c r="G374" s="21"/>
    </row>
    <row r="375" spans="2:7">
      <c r="B375" s="64" t="s">
        <v>16</v>
      </c>
      <c r="C375" s="60" t="s">
        <v>9</v>
      </c>
      <c r="D375" s="16">
        <v>0</v>
      </c>
      <c r="E375" s="16">
        <f>E$251</f>
        <v>0</v>
      </c>
      <c r="F375" s="14">
        <f>E375-D375</f>
        <v>0</v>
      </c>
      <c r="G375" s="9">
        <f>IF(ISERROR(E375/D375-1)=TRUE,0,(E375/D375-1))</f>
        <v>0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9.0814391712157931</v>
      </c>
      <c r="E377" s="7">
        <f>E363+E369</f>
        <v>9.169190472101306</v>
      </c>
      <c r="F377" s="14">
        <f>E377-D377</f>
        <v>8.7751300885512862E-2</v>
      </c>
      <c r="G377" s="9">
        <f>IF(ISERROR(E377/D377-1)=TRUE,0,(E377/D377-1))</f>
        <v>9.6627086556551056E-3</v>
      </c>
    </row>
    <row r="378" spans="2:7" ht="15">
      <c r="B378" s="66" t="s">
        <v>18</v>
      </c>
      <c r="C378" s="60" t="s">
        <v>9</v>
      </c>
      <c r="D378" s="23">
        <f>D364+D373+D375</f>
        <v>8.4367177372662798</v>
      </c>
      <c r="E378" s="23">
        <f>E364+E373+E375</f>
        <v>9.2649392121249026</v>
      </c>
      <c r="F378" s="20">
        <f>E378-D378</f>
        <v>0.82822147485862274</v>
      </c>
      <c r="G378" s="21">
        <f>IF(ISERROR(E378/D378-1)=TRUE,0,(E378/D378-1))</f>
        <v>9.8168683681361113E-2</v>
      </c>
    </row>
    <row r="379" spans="2:7">
      <c r="B379" s="67" t="s">
        <v>23</v>
      </c>
      <c r="C379" s="60" t="s">
        <v>9</v>
      </c>
      <c r="D379" s="11">
        <f>D377+D378</f>
        <v>17.518156908482073</v>
      </c>
      <c r="E379" s="11">
        <f>E377+E378</f>
        <v>18.434129684226207</v>
      </c>
      <c r="F379" s="11">
        <f>F365+F369+F373+F375</f>
        <v>0.91597277574413738</v>
      </c>
      <c r="G379" s="24">
        <f>IF(ISERROR(E379/D379-1)=TRUE,0,(E379/D379-1))</f>
        <v>5.2287051687534003E-2</v>
      </c>
    </row>
    <row r="380" spans="2:7" ht="5.45" customHeight="1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v>8.9254391712157926</v>
      </c>
      <c r="E382" s="16">
        <f>E$239</f>
        <v>9.0131904721013054</v>
      </c>
      <c r="F382" s="14">
        <f>E382-D382</f>
        <v>8.7751300885512862E-2</v>
      </c>
      <c r="G382" s="9">
        <f>IF(ISERROR(E382/D382-1)=TRUE,0,(E382/D382-1))</f>
        <v>9.8315947486939947E-3</v>
      </c>
    </row>
    <row r="383" spans="2:7" ht="15">
      <c r="B383" s="64" t="s">
        <v>10</v>
      </c>
      <c r="C383" s="60" t="s">
        <v>9</v>
      </c>
      <c r="D383" s="18">
        <v>6.2753502861047723</v>
      </c>
      <c r="E383" s="22">
        <v>6.9517650174794969</v>
      </c>
      <c r="F383" s="20">
        <f>E383-D383</f>
        <v>0.67641473137472463</v>
      </c>
      <c r="G383" s="21">
        <f>IF(ISERROR(E383/D383-1)=TRUE,0,(E383/D383-1))</f>
        <v>0.10778915925577559</v>
      </c>
    </row>
    <row r="384" spans="2:7">
      <c r="B384" s="63" t="s">
        <v>11</v>
      </c>
      <c r="C384" s="60"/>
      <c r="D384" s="7">
        <f>SUM(D381:D383)</f>
        <v>15.200789457320564</v>
      </c>
      <c r="E384" s="16">
        <f>SUM(E381:E383)</f>
        <v>15.964955489580802</v>
      </c>
      <c r="F384" s="14">
        <f>E384-D384</f>
        <v>0.76416603226023838</v>
      </c>
      <c r="G384" s="9">
        <f>IF(ISERROR(E384/D384-1)=TRUE,0,(E384/D384-1))</f>
        <v>5.027147007106425E-2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v>0</v>
      </c>
      <c r="E386" s="16">
        <f>E$243</f>
        <v>0</v>
      </c>
      <c r="F386" s="14">
        <f>E386-D386</f>
        <v>0</v>
      </c>
      <c r="G386" s="9">
        <f>IF(ISERROR(E386/D386-1)=TRUE,0,(E386/D386-1))</f>
        <v>0</v>
      </c>
    </row>
    <row r="387" spans="1:7" ht="15">
      <c r="B387" s="64" t="s">
        <v>13</v>
      </c>
      <c r="C387" s="60" t="s">
        <v>9</v>
      </c>
      <c r="D387" s="18">
        <v>0.156</v>
      </c>
      <c r="E387" s="22">
        <f>E$244</f>
        <v>0.156</v>
      </c>
      <c r="F387" s="20">
        <f>E387-D387</f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SUM(D386:D387)</f>
        <v>0.156</v>
      </c>
      <c r="E388" s="16">
        <f>SUM(E385:E387)</f>
        <v>0.156</v>
      </c>
      <c r="F388" s="14">
        <f>E388-D388</f>
        <v>0</v>
      </c>
      <c r="G388" s="9">
        <f>IF(ISERROR(E388/D388-1)=TRUE,0,(E388/D388-1))</f>
        <v>0</v>
      </c>
    </row>
    <row r="389" spans="1:7" ht="5.45" customHeight="1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v>0.77800000000000002</v>
      </c>
      <c r="E390" s="16">
        <f>E$247</f>
        <v>0.77800000000000002</v>
      </c>
      <c r="F390" s="14">
        <f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25">
        <v>-2.5000000000000001E-2</v>
      </c>
      <c r="E391" s="25">
        <f>E$248</f>
        <v>-2.5000000000000001E-2</v>
      </c>
      <c r="F391" s="20">
        <f>E391-D391</f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18"/>
      <c r="E393" s="22"/>
      <c r="F393" s="20"/>
      <c r="G393" s="21"/>
    </row>
    <row r="394" spans="1:7">
      <c r="B394" s="64" t="s">
        <v>16</v>
      </c>
      <c r="C394" s="60" t="s">
        <v>9</v>
      </c>
      <c r="D394" s="16">
        <v>0</v>
      </c>
      <c r="E394" s="16">
        <f>E$251</f>
        <v>0</v>
      </c>
      <c r="F394" s="14">
        <f>E394-D394</f>
        <v>0</v>
      </c>
      <c r="G394" s="9">
        <f>IF(ISERROR(E394/D394-1)=TRUE,0,(E394/D394-1))</f>
        <v>0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9.0814391712157931</v>
      </c>
      <c r="E396" s="7">
        <f>E382+E388</f>
        <v>9.169190472101306</v>
      </c>
      <c r="F396" s="14">
        <f>E396-D396</f>
        <v>8.7751300885512862E-2</v>
      </c>
      <c r="G396" s="9">
        <f>IF(ISERROR(E396/D396-1)=TRUE,0,(E396/D396-1))</f>
        <v>9.6627086556551056E-3</v>
      </c>
    </row>
    <row r="397" spans="1:7" ht="15">
      <c r="B397" s="66" t="s">
        <v>18</v>
      </c>
      <c r="C397" s="60" t="s">
        <v>9</v>
      </c>
      <c r="D397" s="23">
        <f>D383+D392+D394</f>
        <v>7.0283502861047724</v>
      </c>
      <c r="E397" s="23">
        <f>E383+E392+E394</f>
        <v>7.704765017479497</v>
      </c>
      <c r="F397" s="20">
        <f>E397-D397</f>
        <v>0.67641473137472463</v>
      </c>
      <c r="G397" s="21">
        <f>IF(ISERROR(E397/D397-1)=TRUE,0,(E397/D397-1))</f>
        <v>9.6240896346901472E-2</v>
      </c>
    </row>
    <row r="398" spans="1:7" ht="10.5" customHeight="1">
      <c r="B398" s="67" t="s">
        <v>23</v>
      </c>
      <c r="C398" s="60" t="s">
        <v>9</v>
      </c>
      <c r="D398" s="11">
        <f>D396+D397</f>
        <v>16.109789457320566</v>
      </c>
      <c r="E398" s="11">
        <f>E396+E397</f>
        <v>16.873955489580801</v>
      </c>
      <c r="F398" s="11">
        <f>F384+F388+F392+F394</f>
        <v>0.76416603226023838</v>
      </c>
      <c r="G398" s="24">
        <f>IF(ISERROR(E398/D398-1)=TRUE,0,(E398/D398-1))</f>
        <v>4.7434886364265072E-2</v>
      </c>
    </row>
    <row r="399" spans="1:7" ht="9" customHeight="1">
      <c r="B399" s="67"/>
      <c r="C399" s="60"/>
      <c r="D399" s="11"/>
      <c r="E399" s="11"/>
      <c r="F399" s="11"/>
      <c r="G399" s="24"/>
    </row>
    <row r="400" spans="1:7" ht="32.85" customHeight="1">
      <c r="A400" s="72">
        <v>3</v>
      </c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2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9.8091510797222021</v>
      </c>
      <c r="E402" s="11">
        <v>10.697094044128949</v>
      </c>
      <c r="F402" s="12">
        <f>E402-D402</f>
        <v>0.88794296440674714</v>
      </c>
      <c r="G402" s="24">
        <f>IF(ISERROR(E402/D402-1)=TRUE,0,(E402/D402-1))</f>
        <v>9.0521897072452173E-2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0">
        <v>-32</v>
      </c>
      <c r="E404" s="28">
        <v>-32</v>
      </c>
      <c r="F404" s="27">
        <f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8.7678777205654956</v>
      </c>
      <c r="E408" s="16">
        <v>8.7019821350026749</v>
      </c>
      <c r="F408" s="14">
        <f>E408-D408</f>
        <v>-6.5895585562820713E-2</v>
      </c>
      <c r="G408" s="9">
        <f>IF(ISERROR(E408/D408-1)=TRUE,0,(E408/D408-1))</f>
        <v>-7.5155684947862955E-3</v>
      </c>
    </row>
    <row r="409" spans="1:7" ht="15">
      <c r="B409" s="64" t="s">
        <v>10</v>
      </c>
      <c r="C409" s="60" t="s">
        <v>9</v>
      </c>
      <c r="D409" s="18">
        <v>5.8229356816532745</v>
      </c>
      <c r="E409" s="22">
        <v>6.3500388660874014</v>
      </c>
      <c r="F409" s="20">
        <f>E409-D409</f>
        <v>0.52710318443412696</v>
      </c>
      <c r="G409" s="21">
        <f>IF(ISERROR(E409/D409-1)=TRUE,0,(E409/D409-1))</f>
        <v>9.0521897072452173E-2</v>
      </c>
    </row>
    <row r="410" spans="1:7">
      <c r="B410" s="63" t="s">
        <v>11</v>
      </c>
      <c r="C410" s="60"/>
      <c r="D410" s="7">
        <f>SUM(D407:D409)</f>
        <v>14.590813402218771</v>
      </c>
      <c r="E410" s="16">
        <f>SUM(E407:E409)</f>
        <v>15.052021001090075</v>
      </c>
      <c r="F410" s="14">
        <f>E410-D410</f>
        <v>0.46120759887130447</v>
      </c>
      <c r="G410" s="9">
        <f>IF(ISERROR(E410/D410-1)=TRUE,0,(E410/D410-1))</f>
        <v>3.160945083439759E-2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</v>
      </c>
      <c r="E412" s="16">
        <v>0</v>
      </c>
      <c r="F412" s="14">
        <f>E412-D412</f>
        <v>0</v>
      </c>
      <c r="G412" s="9">
        <f>IF(ISERROR(E412/D412-1)=TRUE,0,(E412/D412-1))</f>
        <v>0</v>
      </c>
    </row>
    <row r="413" spans="1:7" ht="15">
      <c r="B413" s="64" t="s">
        <v>13</v>
      </c>
      <c r="C413" s="60" t="s">
        <v>9</v>
      </c>
      <c r="D413" s="18">
        <v>0.20699999999999999</v>
      </c>
      <c r="E413" s="22">
        <f>D413</f>
        <v>0.20699999999999999</v>
      </c>
      <c r="F413" s="20">
        <f>E413-D413</f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0.20699999999999999</v>
      </c>
      <c r="E414" s="16">
        <f>SUM(E412:E413)</f>
        <v>0.20699999999999999</v>
      </c>
      <c r="F414" s="14">
        <f>SUM(F412:F413)</f>
        <v>0</v>
      </c>
      <c r="G414" s="9">
        <f>IF(ISERROR(E414/D414-1)=TRUE,0,(E414/D414-1))</f>
        <v>0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f>D416</f>
        <v>0.63526890999999996</v>
      </c>
      <c r="F416" s="14">
        <f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25">
        <v>1.0340780000000001E-2</v>
      </c>
      <c r="E417" s="25">
        <f>D417</f>
        <v>1.0340780000000001E-2</v>
      </c>
      <c r="F417" s="20">
        <f>E417-D417</f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18"/>
      <c r="E419" s="22"/>
      <c r="F419" s="20"/>
      <c r="G419" s="21"/>
    </row>
    <row r="420" spans="2:7">
      <c r="B420" s="64" t="s">
        <v>16</v>
      </c>
      <c r="C420" s="60" t="s">
        <v>9</v>
      </c>
      <c r="D420" s="16">
        <v>0</v>
      </c>
      <c r="E420" s="16">
        <v>0</v>
      </c>
      <c r="F420" s="14">
        <f>E420-D420</f>
        <v>0</v>
      </c>
      <c r="G420" s="9">
        <f>IF(ISERROR(E420/D420-1)=TRUE,0,(E420/D420-1))</f>
        <v>0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8.9748777205654964</v>
      </c>
      <c r="E422" s="7">
        <f>E408+E414</f>
        <v>8.9089821350026757</v>
      </c>
      <c r="F422" s="14">
        <f>E422-D422</f>
        <v>-6.5895585562820713E-2</v>
      </c>
      <c r="G422" s="9">
        <f>IF(ISERROR(E422/D422-1)=TRUE,0,(E422/D422-1))</f>
        <v>-7.3422265589004887E-3</v>
      </c>
    </row>
    <row r="423" spans="2:7" ht="15">
      <c r="B423" s="66" t="s">
        <v>18</v>
      </c>
      <c r="C423" s="60" t="s">
        <v>9</v>
      </c>
      <c r="D423" s="23">
        <f>D409+D418+D420</f>
        <v>6.4685453716532741</v>
      </c>
      <c r="E423" s="23">
        <f>E409+E418+E420</f>
        <v>6.9956485560874011</v>
      </c>
      <c r="F423" s="20">
        <f>E423-D423</f>
        <v>0.52710318443412696</v>
      </c>
      <c r="G423" s="21">
        <f>IF(ISERROR(E423/D423-1)=TRUE,0,(E423/D423-1))</f>
        <v>8.1487127962960537E-2</v>
      </c>
    </row>
    <row r="424" spans="2:7">
      <c r="B424" s="67" t="s">
        <v>23</v>
      </c>
      <c r="C424" s="60" t="s">
        <v>9</v>
      </c>
      <c r="D424" s="11">
        <f>D422+D423</f>
        <v>15.443423092218771</v>
      </c>
      <c r="E424" s="11">
        <f>E422+E423</f>
        <v>15.904630691090077</v>
      </c>
      <c r="F424" s="11">
        <f>F410+F414+F418+F420</f>
        <v>0.46120759887130447</v>
      </c>
      <c r="G424" s="24">
        <f>IF(ISERROR(E424/D424-1)=TRUE,0,(E424/D424-1))</f>
        <v>2.9864337466975588E-2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v>8.7678777205654956</v>
      </c>
      <c r="E427" s="16">
        <f>E$408</f>
        <v>8.7019821350026749</v>
      </c>
      <c r="F427" s="14">
        <f>E427-D427</f>
        <v>-6.5895585562820713E-2</v>
      </c>
      <c r="G427" s="9">
        <f>IF(ISERROR(E427/D427-1)=TRUE,0,(E427/D427-1))</f>
        <v>-7.5155684947862955E-3</v>
      </c>
    </row>
    <row r="428" spans="2:7" ht="15">
      <c r="B428" s="64" t="s">
        <v>10</v>
      </c>
      <c r="C428" s="60" t="s">
        <v>9</v>
      </c>
      <c r="D428" s="18">
        <v>2.7585751162245682</v>
      </c>
      <c r="E428" s="22">
        <v>3.0082865689620766</v>
      </c>
      <c r="F428" s="20">
        <f>E428-D428</f>
        <v>0.24971145273750839</v>
      </c>
      <c r="G428" s="21">
        <f>IF(ISERROR(E428/D428-1)=TRUE,0,(E428/D428-1))</f>
        <v>9.0521897072452173E-2</v>
      </c>
    </row>
    <row r="429" spans="2:7">
      <c r="B429" s="63" t="s">
        <v>11</v>
      </c>
      <c r="C429" s="60"/>
      <c r="D429" s="7">
        <f>SUM(D426:D428)</f>
        <v>11.526452836790064</v>
      </c>
      <c r="E429" s="16">
        <f>SUM(E426:E428)</f>
        <v>11.710268703964751</v>
      </c>
      <c r="F429" s="14">
        <f>E429-D429</f>
        <v>0.18381586717468679</v>
      </c>
      <c r="G429" s="9">
        <f>IF(ISERROR(E429/D429-1)=TRUE,0,(E429/D429-1))</f>
        <v>1.5947305712993076E-2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v>0</v>
      </c>
      <c r="E431" s="16">
        <f>E$412</f>
        <v>0</v>
      </c>
      <c r="F431" s="14">
        <f>E431-D431</f>
        <v>0</v>
      </c>
      <c r="G431" s="9">
        <f>IF(ISERROR(E431/D431-1)=TRUE,0,(E431/D431-1))</f>
        <v>0</v>
      </c>
    </row>
    <row r="432" spans="2:7" ht="15">
      <c r="B432" s="64" t="s">
        <v>13</v>
      </c>
      <c r="C432" s="60" t="s">
        <v>9</v>
      </c>
      <c r="D432" s="18">
        <v>0.20699999999999999</v>
      </c>
      <c r="E432" s="22">
        <f>E$413</f>
        <v>0.20699999999999999</v>
      </c>
      <c r="F432" s="20">
        <f>E432-D432</f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SUM(D431:D432)</f>
        <v>0.20699999999999999</v>
      </c>
      <c r="E433" s="16">
        <f>SUM(E430:E432)</f>
        <v>0.20699999999999999</v>
      </c>
      <c r="F433" s="14">
        <f>E433-D433</f>
        <v>0</v>
      </c>
      <c r="G433" s="9">
        <f>IF(ISERROR(E433/D433-1)=TRUE,0,(E433/D433-1))</f>
        <v>0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v>0.63526890999999996</v>
      </c>
      <c r="E435" s="16">
        <f>E$416</f>
        <v>0.63526890999999996</v>
      </c>
      <c r="F435" s="14">
        <f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25">
        <v>1.0340780000000001E-2</v>
      </c>
      <c r="E436" s="25">
        <f>E$417</f>
        <v>1.0340780000000001E-2</v>
      </c>
      <c r="F436" s="20">
        <f>E436-D436</f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18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16">
        <v>0</v>
      </c>
      <c r="E439" s="16">
        <f>E$420</f>
        <v>0</v>
      </c>
      <c r="F439" s="14">
        <f>E439-D439</f>
        <v>0</v>
      </c>
      <c r="G439" s="9">
        <f>IF(ISERROR(E439/D439-1)=TRUE,0,(E439/D439-1))</f>
        <v>0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8.9748777205654964</v>
      </c>
      <c r="E441" s="7">
        <f>E427+E433</f>
        <v>8.9089821350026757</v>
      </c>
      <c r="F441" s="14">
        <f>E441-D441</f>
        <v>-6.5895585562820713E-2</v>
      </c>
      <c r="G441" s="9">
        <f>IF(ISERROR(E441/D441-1)=TRUE,0,(E441/D441-1))</f>
        <v>-7.3422265589004887E-3</v>
      </c>
    </row>
    <row r="442" spans="2:7" ht="15">
      <c r="B442" s="66" t="s">
        <v>18</v>
      </c>
      <c r="C442" s="60" t="s">
        <v>9</v>
      </c>
      <c r="D442" s="23">
        <f>D428+D437+D439</f>
        <v>3.4041848062245683</v>
      </c>
      <c r="E442" s="23">
        <f>E428+E437+E439</f>
        <v>3.6538962589620767</v>
      </c>
      <c r="F442" s="20">
        <f>E442-D442</f>
        <v>0.24971145273750839</v>
      </c>
      <c r="G442" s="21">
        <f>IF(ISERROR(E442/D442-1)=TRUE,0,(E442/D442-1))</f>
        <v>7.3354258640984993E-2</v>
      </c>
    </row>
    <row r="443" spans="2:7">
      <c r="B443" s="67" t="s">
        <v>23</v>
      </c>
      <c r="C443" s="60" t="s">
        <v>9</v>
      </c>
      <c r="D443" s="11">
        <f>D441+D442</f>
        <v>12.379062526790065</v>
      </c>
      <c r="E443" s="11">
        <f>E441+E442</f>
        <v>12.562878393964752</v>
      </c>
      <c r="F443" s="11">
        <f>F429+F433+F437+F439</f>
        <v>0.18381586717468679</v>
      </c>
      <c r="G443" s="24">
        <f>IF(ISERROR(E443/D443-1)=TRUE,0,(E443/D443-1))</f>
        <v>1.4848932766668099E-2</v>
      </c>
    </row>
    <row r="444" spans="2:7" ht="6.95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20.25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v>9.8091510797222021</v>
      </c>
      <c r="E447" s="11">
        <v>10.697094044128949</v>
      </c>
      <c r="F447" s="12">
        <f>E447-D447</f>
        <v>0.88794296440674714</v>
      </c>
      <c r="G447" s="24">
        <f>IF(ISERROR(E447/D447-1)=TRUE,0,(E447/D447-1))</f>
        <v>9.0521897072452173E-2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v>-32</v>
      </c>
      <c r="E449" s="11">
        <v>-32</v>
      </c>
      <c r="F449" s="12">
        <f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v>8.7678777205654956</v>
      </c>
      <c r="E453" s="16">
        <f>E$408</f>
        <v>8.7019821350026749</v>
      </c>
      <c r="F453" s="14">
        <f>E453-D453</f>
        <v>-6.5895585562820713E-2</v>
      </c>
      <c r="G453" s="9">
        <f>IF(ISERROR(E453/D453-1)=TRUE,0,(E453/D453-1))</f>
        <v>-7.5155684947862955E-3</v>
      </c>
    </row>
    <row r="454" spans="2:7" ht="15">
      <c r="B454" s="64" t="s">
        <v>10</v>
      </c>
      <c r="C454" s="60" t="s">
        <v>9</v>
      </c>
      <c r="D454" s="18">
        <v>19.545653006192211</v>
      </c>
      <c r="E454" s="22">
        <v>20.455382085704912</v>
      </c>
      <c r="F454" s="20">
        <f>E454-D454</f>
        <v>0.90972907951270088</v>
      </c>
      <c r="G454" s="21">
        <f>IF(ISERROR(E454/D454-1)=TRUE,0,(E454/D454-1))</f>
        <v>4.6543805889958767E-2</v>
      </c>
    </row>
    <row r="455" spans="2:7">
      <c r="B455" s="63" t="s">
        <v>11</v>
      </c>
      <c r="C455" s="60"/>
      <c r="D455" s="7">
        <f>SUM(D452:D454)</f>
        <v>28.313530726757705</v>
      </c>
      <c r="E455" s="16">
        <f>SUM(E451:E454)</f>
        <v>29.157364220707585</v>
      </c>
      <c r="F455" s="14">
        <f>E455-D455</f>
        <v>0.84383349394988016</v>
      </c>
      <c r="G455" s="9">
        <f>IF(ISERROR(E455/D455-1)=TRUE,0,(E455/D455-1))</f>
        <v>2.9803188521183355E-2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v>0</v>
      </c>
      <c r="E457" s="16">
        <f>E$412</f>
        <v>0</v>
      </c>
      <c r="F457" s="14">
        <f>E457-D457</f>
        <v>0</v>
      </c>
      <c r="G457" s="9">
        <f>IF(ISERROR(E457/D457-1)=TRUE,0,(E457/D457-1))</f>
        <v>0</v>
      </c>
    </row>
    <row r="458" spans="2:7" ht="15">
      <c r="B458" s="64" t="s">
        <v>13</v>
      </c>
      <c r="C458" s="60" t="s">
        <v>9</v>
      </c>
      <c r="D458" s="18">
        <v>0.20699999999999999</v>
      </c>
      <c r="E458" s="22">
        <f>E$413</f>
        <v>0.20699999999999999</v>
      </c>
      <c r="F458" s="20">
        <f>E458-D458</f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SUM(D457:D458)</f>
        <v>0.20699999999999999</v>
      </c>
      <c r="E459" s="16">
        <f>SUM(E456:E458)</f>
        <v>0.20699999999999999</v>
      </c>
      <c r="F459" s="14">
        <f>E459-D459</f>
        <v>0</v>
      </c>
      <c r="G459" s="9">
        <f>IF(ISERROR(E459/D459-1)=TRUE,0,(E459/D459-1))</f>
        <v>0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v>0.63526890999999996</v>
      </c>
      <c r="E461" s="16">
        <f>E$416</f>
        <v>0.63526890999999996</v>
      </c>
      <c r="F461" s="14">
        <f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25">
        <v>1.0340780000000001E-2</v>
      </c>
      <c r="E462" s="25">
        <f>E$417</f>
        <v>1.0340780000000001E-2</v>
      </c>
      <c r="F462" s="20">
        <f>E462-D462</f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18"/>
      <c r="E464" s="18"/>
      <c r="F464" s="20"/>
      <c r="G464" s="21"/>
    </row>
    <row r="465" spans="2:7">
      <c r="B465" s="64" t="s">
        <v>16</v>
      </c>
      <c r="C465" s="60" t="s">
        <v>9</v>
      </c>
      <c r="D465" s="16">
        <v>0</v>
      </c>
      <c r="E465" s="16">
        <f>E$420</f>
        <v>0</v>
      </c>
      <c r="F465" s="14">
        <f>E465-D465</f>
        <v>0</v>
      </c>
      <c r="G465" s="9">
        <f>IF(ISERROR(E465/D465-1)=TRUE,0,(E465/D465-1))</f>
        <v>0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8.9748777205654964</v>
      </c>
      <c r="E467" s="7">
        <f>E453+E459</f>
        <v>8.9089821350026757</v>
      </c>
      <c r="F467" s="14">
        <f>E467-D467</f>
        <v>-6.5895585562820713E-2</v>
      </c>
      <c r="G467" s="9">
        <f>IF(ISERROR(E467/D467-1)=TRUE,0,(E467/D467-1))</f>
        <v>-7.3422265589004887E-3</v>
      </c>
    </row>
    <row r="468" spans="2:7" ht="15">
      <c r="B468" s="66" t="s">
        <v>18</v>
      </c>
      <c r="C468" s="60" t="s">
        <v>9</v>
      </c>
      <c r="D468" s="23">
        <f>D454+D463+D465</f>
        <v>20.191262696192211</v>
      </c>
      <c r="E468" s="23">
        <f>E454+E463+E465</f>
        <v>21.100991775704912</v>
      </c>
      <c r="F468" s="20">
        <f>E468-D468</f>
        <v>0.90972907951270088</v>
      </c>
      <c r="G468" s="21">
        <f>IF(ISERROR(E468/D468-1)=TRUE,0,(E468/D468-1))</f>
        <v>4.5055581377001497E-2</v>
      </c>
    </row>
    <row r="469" spans="2:7">
      <c r="B469" s="67" t="s">
        <v>23</v>
      </c>
      <c r="C469" s="60" t="s">
        <v>9</v>
      </c>
      <c r="D469" s="11">
        <f>D467+D468</f>
        <v>29.166140416757706</v>
      </c>
      <c r="E469" s="11">
        <f>E467+E468</f>
        <v>30.009973910707586</v>
      </c>
      <c r="F469" s="11">
        <f>F455+F459+F463+F465</f>
        <v>0.84383349394988016</v>
      </c>
      <c r="G469" s="24">
        <f>IF(ISERROR(E469/D469-1)=TRUE,0,(E469/D469-1))</f>
        <v>2.8931956093341871E-2</v>
      </c>
    </row>
    <row r="470" spans="2:7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v>8.7678777205654956</v>
      </c>
      <c r="E472" s="16">
        <f>E$408</f>
        <v>8.7019821350026749</v>
      </c>
      <c r="F472" s="14">
        <f>E472-D472</f>
        <v>-6.5895585562820713E-2</v>
      </c>
      <c r="G472" s="9">
        <f>IF(ISERROR(E472/D472-1)=TRUE,0,(E472/D472-1))</f>
        <v>-7.5155684947862955E-3</v>
      </c>
    </row>
    <row r="473" spans="2:7" ht="15">
      <c r="B473" s="64" t="s">
        <v>10</v>
      </c>
      <c r="C473" s="60" t="s">
        <v>9</v>
      </c>
      <c r="D473" s="18">
        <v>5.3888876428133585</v>
      </c>
      <c r="E473" s="22">
        <v>5.8766999753511193</v>
      </c>
      <c r="F473" s="20">
        <f>E473-D473</f>
        <v>0.4878123325377608</v>
      </c>
      <c r="G473" s="21">
        <f>IF(ISERROR(E473/D473-1)=TRUE,0,(E473/D473-1))</f>
        <v>9.0521897072452173E-2</v>
      </c>
    </row>
    <row r="474" spans="2:7">
      <c r="B474" s="63" t="s">
        <v>11</v>
      </c>
      <c r="C474" s="60"/>
      <c r="D474" s="7">
        <f>SUM(D471:D473)</f>
        <v>14.156765363378854</v>
      </c>
      <c r="E474" s="16">
        <f>SUM(E471:E473)</f>
        <v>14.578682110353794</v>
      </c>
      <c r="F474" s="14">
        <f>E474-D474</f>
        <v>0.42191674697494008</v>
      </c>
      <c r="G474" s="9">
        <f>IF(ISERROR(E474/D474-1)=TRUE,0,(E474/D474-1))</f>
        <v>2.9803188521183355E-2</v>
      </c>
    </row>
    <row r="475" spans="2:7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v>0</v>
      </c>
      <c r="E476" s="16">
        <f>E$412</f>
        <v>0</v>
      </c>
      <c r="F476" s="14">
        <f>E476-D476</f>
        <v>0</v>
      </c>
      <c r="G476" s="9">
        <f>IF(ISERROR(E476/D476-1)=TRUE,0,(E476/D476-1))</f>
        <v>0</v>
      </c>
    </row>
    <row r="477" spans="2:7" ht="15">
      <c r="B477" s="64" t="s">
        <v>13</v>
      </c>
      <c r="C477" s="60" t="s">
        <v>9</v>
      </c>
      <c r="D477" s="18">
        <v>0.20699999999999999</v>
      </c>
      <c r="E477" s="22">
        <f>E$413</f>
        <v>0.20699999999999999</v>
      </c>
      <c r="F477" s="20">
        <f>E477-D477</f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SUM(D476:D477)</f>
        <v>0.20699999999999999</v>
      </c>
      <c r="E478" s="16">
        <f>SUM(E475:E477)</f>
        <v>0.20699999999999999</v>
      </c>
      <c r="F478" s="14">
        <f>E478-D478</f>
        <v>0</v>
      </c>
      <c r="G478" s="9">
        <f>IF(ISERROR(E478/D478-1)=TRUE,0,(E478/D478-1))</f>
        <v>0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v>0.63526890999999996</v>
      </c>
      <c r="E480" s="16">
        <f>E$416</f>
        <v>0.63526890999999996</v>
      </c>
      <c r="F480" s="14">
        <f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25">
        <v>1.0340780000000001E-2</v>
      </c>
      <c r="E481" s="25">
        <f>E$417</f>
        <v>1.0340780000000001E-2</v>
      </c>
      <c r="F481" s="20">
        <f>E481-D481</f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18"/>
      <c r="E483" s="18"/>
      <c r="F483" s="20"/>
      <c r="G483" s="21"/>
    </row>
    <row r="484" spans="2:7">
      <c r="B484" s="64" t="s">
        <v>16</v>
      </c>
      <c r="C484" s="60" t="s">
        <v>9</v>
      </c>
      <c r="D484" s="16">
        <v>0</v>
      </c>
      <c r="E484" s="16">
        <f>E$420</f>
        <v>0</v>
      </c>
      <c r="F484" s="14">
        <f>E484-D484</f>
        <v>0</v>
      </c>
      <c r="G484" s="9">
        <f>IF(ISERROR(E484/D484-1)=TRUE,0,(E484/D484-1))</f>
        <v>0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8.9748777205654964</v>
      </c>
      <c r="E486" s="7">
        <f>E472+E478</f>
        <v>8.9089821350026757</v>
      </c>
      <c r="F486" s="14">
        <f>E486-D486</f>
        <v>-6.5895585562820713E-2</v>
      </c>
      <c r="G486" s="9">
        <f>IF(ISERROR(E486/D486-1)=TRUE,0,(E486/D486-1))</f>
        <v>-7.3422265589004887E-3</v>
      </c>
    </row>
    <row r="487" spans="2:7" ht="15">
      <c r="B487" s="66" t="s">
        <v>18</v>
      </c>
      <c r="C487" s="60" t="s">
        <v>9</v>
      </c>
      <c r="D487" s="23">
        <f>D473+D482+D484</f>
        <v>6.0344973328133582</v>
      </c>
      <c r="E487" s="23">
        <f>E473+E482+E484</f>
        <v>6.522309665351119</v>
      </c>
      <c r="F487" s="20">
        <f>E487-D487</f>
        <v>0.4878123325377608</v>
      </c>
      <c r="G487" s="21">
        <f>IF(ISERROR(E487/D487-1)=TRUE,0,(E487/D487-1))</f>
        <v>8.0837277014809139E-2</v>
      </c>
    </row>
    <row r="488" spans="2:7">
      <c r="B488" s="67" t="s">
        <v>23</v>
      </c>
      <c r="C488" s="60" t="s">
        <v>9</v>
      </c>
      <c r="D488" s="11">
        <f>D486+D487</f>
        <v>15.009375053378854</v>
      </c>
      <c r="E488" s="11">
        <f>E486+E487</f>
        <v>15.431291800353794</v>
      </c>
      <c r="F488" s="11">
        <f>F474+F478+F482+F484</f>
        <v>0.42191674697494008</v>
      </c>
      <c r="G488" s="24">
        <f>IF(ISERROR(E488/D488-1)=TRUE,0,(E488/D488-1))</f>
        <v>2.8110214147787582E-2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v>8.7678777205654956</v>
      </c>
      <c r="E491" s="16">
        <f>E$408</f>
        <v>8.7019821350026749</v>
      </c>
      <c r="F491" s="14">
        <f>E491-D491</f>
        <v>-6.5895585562820713E-2</v>
      </c>
      <c r="G491" s="9">
        <f>IF(ISERROR(E491/D491-1)=TRUE,0,(E491/D491-1))</f>
        <v>-7.5155684947862955E-3</v>
      </c>
    </row>
    <row r="492" spans="2:7" ht="15">
      <c r="B492" s="64" t="s">
        <v>10</v>
      </c>
      <c r="C492" s="60" t="s">
        <v>9</v>
      </c>
      <c r="D492" s="18">
        <v>0.33353138730446685</v>
      </c>
      <c r="E492" s="22">
        <v>0.63463354480921097</v>
      </c>
      <c r="F492" s="20">
        <f>E492-D492</f>
        <v>0.30110215750474412</v>
      </c>
      <c r="G492" s="21">
        <f>IF(ISERROR(E492/D492-1)=TRUE,0,(E492/D492-1))</f>
        <v>0.90277008091559474</v>
      </c>
    </row>
    <row r="493" spans="2:7">
      <c r="B493" s="63" t="s">
        <v>11</v>
      </c>
      <c r="C493" s="60"/>
      <c r="D493" s="7">
        <f>SUM(D490:D492)</f>
        <v>9.1014091078699622</v>
      </c>
      <c r="E493" s="16">
        <f>SUM(E490:E492)</f>
        <v>9.3366156798118851</v>
      </c>
      <c r="F493" s="14">
        <f>E493-D493</f>
        <v>0.23520657194192296</v>
      </c>
      <c r="G493" s="9">
        <f>IF(ISERROR(E493/D493-1)=TRUE,0,(E493/D493-1))</f>
        <v>2.5842874345527456E-2</v>
      </c>
    </row>
    <row r="494" spans="2:7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v>0</v>
      </c>
      <c r="E495" s="16">
        <f>E$412</f>
        <v>0</v>
      </c>
      <c r="F495" s="14">
        <f>E495-D495</f>
        <v>0</v>
      </c>
      <c r="G495" s="9">
        <f>IF(ISERROR(E495/D495-1)=TRUE,0,(E495/D495-1))</f>
        <v>0</v>
      </c>
    </row>
    <row r="496" spans="2:7" ht="15">
      <c r="B496" s="64" t="s">
        <v>13</v>
      </c>
      <c r="C496" s="60" t="s">
        <v>9</v>
      </c>
      <c r="D496" s="18">
        <v>0.20699999999999999</v>
      </c>
      <c r="E496" s="22">
        <f>E$413</f>
        <v>0.20699999999999999</v>
      </c>
      <c r="F496" s="20">
        <f>E496-D496</f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SUM(D495:D496)</f>
        <v>0.20699999999999999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v>0.63526890999999996</v>
      </c>
      <c r="E499" s="16">
        <f>E$416</f>
        <v>0.63526890999999996</v>
      </c>
      <c r="F499" s="14">
        <f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25">
        <v>1.0340780000000001E-2</v>
      </c>
      <c r="E500" s="25">
        <f>E$417</f>
        <v>1.0340780000000001E-2</v>
      </c>
      <c r="F500" s="20">
        <f>E500-D500</f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18"/>
      <c r="E502" s="18"/>
      <c r="F502" s="20"/>
      <c r="G502" s="21"/>
    </row>
    <row r="503" spans="2:10">
      <c r="B503" s="64" t="s">
        <v>16</v>
      </c>
      <c r="C503" s="60" t="s">
        <v>9</v>
      </c>
      <c r="D503" s="16">
        <v>0</v>
      </c>
      <c r="E503" s="16">
        <f>E$420</f>
        <v>0</v>
      </c>
      <c r="F503" s="14">
        <f>E503-D503</f>
        <v>0</v>
      </c>
      <c r="G503" s="9">
        <f>IF(ISERROR(E503/D503-1)=TRUE,0,(E503/D503-1))</f>
        <v>0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8.9748777205654964</v>
      </c>
      <c r="E505" s="7">
        <f>E491+E497</f>
        <v>8.9089821350026757</v>
      </c>
      <c r="F505" s="14">
        <f>E505-D505</f>
        <v>-6.5895585562820713E-2</v>
      </c>
      <c r="G505" s="9">
        <f>IF(ISERROR(E505/D505-1)=TRUE,0,(E505/D505-1))</f>
        <v>-7.3422265589004887E-3</v>
      </c>
    </row>
    <row r="506" spans="2:10" ht="15">
      <c r="B506" s="66" t="s">
        <v>18</v>
      </c>
      <c r="C506" s="60" t="s">
        <v>9</v>
      </c>
      <c r="D506" s="23">
        <f>D492+D501+D503</f>
        <v>0.97914107730446687</v>
      </c>
      <c r="E506" s="23">
        <f>E492+E501+E503</f>
        <v>1.280243234809211</v>
      </c>
      <c r="F506" s="20">
        <f>E506-D506</f>
        <v>0.30110215750474412</v>
      </c>
      <c r="G506" s="21">
        <f>IF(ISERROR(E506/D506-1)=TRUE,0,(E506/D506-1))</f>
        <v>0.30751662297088522</v>
      </c>
    </row>
    <row r="507" spans="2:10">
      <c r="B507" s="67" t="s">
        <v>23</v>
      </c>
      <c r="C507" s="60" t="s">
        <v>9</v>
      </c>
      <c r="D507" s="11">
        <f>D505+D506</f>
        <v>9.9540187978699635</v>
      </c>
      <c r="E507" s="11">
        <f>E505+E506</f>
        <v>10.189225369811886</v>
      </c>
      <c r="F507" s="11">
        <f>F493+F497+F501+F503</f>
        <v>0.23520657194192296</v>
      </c>
      <c r="G507" s="24">
        <f>IF(ISERROR(E507/D507-1)=TRUE,0,(E507/D507-1))</f>
        <v>2.3629307591045867E-2</v>
      </c>
    </row>
    <row r="508" spans="2:10" ht="6.6" customHeight="1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3"/>
      <c r="J509" s="73"/>
    </row>
    <row r="510" spans="2:10" ht="14.25">
      <c r="B510" s="62"/>
      <c r="C510" s="60"/>
      <c r="D510" s="13"/>
      <c r="E510" s="11"/>
      <c r="F510" s="14"/>
      <c r="G510" s="15"/>
      <c r="I510" s="73"/>
      <c r="J510" s="73"/>
    </row>
    <row r="511" spans="2:10" ht="15">
      <c r="B511" s="61" t="s">
        <v>28</v>
      </c>
      <c r="C511" s="60"/>
      <c r="D511" s="7"/>
      <c r="E511" s="16"/>
      <c r="F511" s="14"/>
      <c r="G511" s="15"/>
      <c r="I511" s="73"/>
      <c r="J511" s="73"/>
    </row>
    <row r="512" spans="2:10" ht="15">
      <c r="B512" s="61" t="s">
        <v>22</v>
      </c>
      <c r="C512" s="60"/>
      <c r="D512" s="7"/>
      <c r="E512" s="16"/>
      <c r="F512" s="14"/>
      <c r="G512" s="15"/>
      <c r="I512" s="73"/>
      <c r="J512" s="73"/>
    </row>
    <row r="513" spans="2:10">
      <c r="B513" s="63" t="s">
        <v>8</v>
      </c>
      <c r="C513" s="60" t="s">
        <v>9</v>
      </c>
      <c r="D513" s="7">
        <f>D$408</f>
        <v>8.7678777205654956</v>
      </c>
      <c r="E513" s="16">
        <f>E$408</f>
        <v>8.7019821350026749</v>
      </c>
      <c r="F513" s="14">
        <f t="shared" ref="F513:F515" si="1">E513-D513</f>
        <v>-6.5895585562820713E-2</v>
      </c>
      <c r="G513" s="9">
        <f>IF(ISERROR(E513/D513-1)=TRUE,0,(E513/D513-1))</f>
        <v>-7.5155684947862955E-3</v>
      </c>
      <c r="I513" s="73"/>
      <c r="J513" s="73"/>
    </row>
    <row r="514" spans="2:10" ht="15">
      <c r="B514" s="64" t="s">
        <v>10</v>
      </c>
      <c r="C514" s="60" t="s">
        <v>9</v>
      </c>
      <c r="D514" s="18">
        <f>D515-D513</f>
        <v>20.413749083872048</v>
      </c>
      <c r="E514" s="22">
        <f>E515-E513</f>
        <v>21.402059867177478</v>
      </c>
      <c r="F514" s="20">
        <f t="shared" si="1"/>
        <v>0.98831078330542965</v>
      </c>
      <c r="G514" s="21">
        <f>IF(ISERROR(E514/D514-1)=TRUE,0,(E514/D514-1))</f>
        <v>4.8413977229016192E-2</v>
      </c>
      <c r="I514" s="73"/>
      <c r="J514" s="73"/>
    </row>
    <row r="515" spans="2:10">
      <c r="B515" s="63" t="s">
        <v>11</v>
      </c>
      <c r="C515" s="60"/>
      <c r="D515" s="7">
        <f>D$410*2</f>
        <v>29.181626804437542</v>
      </c>
      <c r="E515" s="16">
        <f>E$410*2</f>
        <v>30.104042002180151</v>
      </c>
      <c r="F515" s="14">
        <f t="shared" si="1"/>
        <v>0.92241519774260894</v>
      </c>
      <c r="G515" s="9">
        <f>IF(ISERROR(E515/D515-1)=TRUE,0,(E515/D515-1))</f>
        <v>3.160945083439759E-2</v>
      </c>
      <c r="I515" s="39"/>
      <c r="J515" s="39"/>
    </row>
    <row r="516" spans="2:10">
      <c r="B516" s="63"/>
      <c r="C516" s="60"/>
      <c r="D516" s="7"/>
      <c r="E516" s="16"/>
      <c r="F516" s="14"/>
      <c r="G516" s="9"/>
      <c r="I516" s="73"/>
      <c r="J516" s="73"/>
    </row>
    <row r="517" spans="2:10">
      <c r="B517" s="64" t="s">
        <v>12</v>
      </c>
      <c r="C517" s="60" t="s">
        <v>9</v>
      </c>
      <c r="D517" s="7">
        <f>D$412</f>
        <v>0</v>
      </c>
      <c r="E517" s="16">
        <f>E$412</f>
        <v>0</v>
      </c>
      <c r="F517" s="14">
        <f t="shared" ref="F517:F518" si="2">E517-D517</f>
        <v>0</v>
      </c>
      <c r="G517" s="9">
        <f>IF(ISERROR(E517/D517-1)=TRUE,0,(E517/D517-1))</f>
        <v>0</v>
      </c>
      <c r="I517" s="73"/>
      <c r="J517" s="73"/>
    </row>
    <row r="518" spans="2:10" ht="15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2"/>
        <v>0</v>
      </c>
      <c r="G518" s="21">
        <f>IF(ISERROR(E518/D518-1)=TRUE,0,(E518/D518-1))</f>
        <v>0</v>
      </c>
      <c r="I518" s="73"/>
      <c r="J518" s="73"/>
    </row>
    <row r="519" spans="2:10">
      <c r="B519" s="63" t="s">
        <v>11</v>
      </c>
      <c r="C519" s="60"/>
      <c r="D519" s="7">
        <f>SUM(D516:D518)</f>
        <v>0.20699999999999999</v>
      </c>
      <c r="E519" s="16">
        <f>SUM(E516:E518)</f>
        <v>0.20699999999999999</v>
      </c>
      <c r="F519" s="14">
        <f>SUM(F517:F518)</f>
        <v>0</v>
      </c>
      <c r="G519" s="9">
        <f>IF(ISERROR(E519/D519-1)=TRUE,0,(E519/D519-1))</f>
        <v>0</v>
      </c>
      <c r="I519" s="73"/>
      <c r="J519" s="73"/>
    </row>
    <row r="520" spans="2:10">
      <c r="B520" s="63"/>
      <c r="C520" s="60"/>
      <c r="D520" s="7"/>
      <c r="E520" s="16"/>
      <c r="F520" s="14"/>
      <c r="G520" s="9"/>
      <c r="I520" s="73"/>
      <c r="J520" s="73"/>
    </row>
    <row r="521" spans="2:10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3">E521-D521</f>
        <v>0</v>
      </c>
      <c r="G521" s="9">
        <f>IF(ISERROR(E521/D521-1)=TRUE,0,(E521/D521-1))</f>
        <v>0</v>
      </c>
      <c r="I521" s="73"/>
      <c r="J521" s="73"/>
    </row>
    <row r="522" spans="2:10" ht="15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3"/>
        <v>0</v>
      </c>
      <c r="G522" s="21">
        <f>IF(ISERROR(E522/D522-1)=TRUE,0,(E522/D522-1))</f>
        <v>0</v>
      </c>
      <c r="I522" s="73"/>
      <c r="J522" s="73"/>
    </row>
    <row r="523" spans="2:10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3"/>
      <c r="J523" s="73"/>
    </row>
    <row r="524" spans="2:10">
      <c r="B524" s="65"/>
      <c r="C524" s="60"/>
      <c r="D524" s="7"/>
      <c r="E524" s="16"/>
      <c r="F524" s="14"/>
      <c r="G524" s="9"/>
      <c r="I524" s="73"/>
      <c r="J524" s="73"/>
    </row>
    <row r="525" spans="2:10">
      <c r="B525" s="64" t="s">
        <v>16</v>
      </c>
      <c r="C525" s="60" t="s">
        <v>9</v>
      </c>
      <c r="D525" s="7">
        <f>D$420</f>
        <v>0</v>
      </c>
      <c r="E525" s="7">
        <f>E$420</f>
        <v>0</v>
      </c>
      <c r="F525" s="14">
        <f t="shared" ref="F525" si="4">E525-D525</f>
        <v>0</v>
      </c>
      <c r="G525" s="9">
        <f>IF(ISERROR(E525/D525-1)=TRUE,0,(E525/D525-1))</f>
        <v>0</v>
      </c>
      <c r="I525" s="73"/>
      <c r="J525" s="73"/>
    </row>
    <row r="526" spans="2:10">
      <c r="B526" s="65"/>
      <c r="C526" s="60"/>
      <c r="D526" s="7"/>
      <c r="E526" s="16"/>
      <c r="F526" s="14"/>
      <c r="G526" s="9"/>
      <c r="I526" s="73"/>
      <c r="J526" s="73"/>
    </row>
    <row r="527" spans="2:10">
      <c r="B527" s="66" t="s">
        <v>17</v>
      </c>
      <c r="C527" s="60" t="s">
        <v>9</v>
      </c>
      <c r="D527" s="7">
        <f>D513+D519</f>
        <v>8.9748777205654964</v>
      </c>
      <c r="E527" s="7">
        <f>E513+E519</f>
        <v>8.9089821350026757</v>
      </c>
      <c r="F527" s="14">
        <f>E527-D527</f>
        <v>-6.5895585562820713E-2</v>
      </c>
      <c r="G527" s="9">
        <f>IF(ISERROR(E527/D527-1)=TRUE,0,(E527/D527-1))</f>
        <v>-7.3422265589004887E-3</v>
      </c>
      <c r="I527" s="73"/>
      <c r="J527" s="73"/>
    </row>
    <row r="528" spans="2:10" ht="15">
      <c r="B528" s="66" t="s">
        <v>18</v>
      </c>
      <c r="C528" s="60" t="s">
        <v>9</v>
      </c>
      <c r="D528" s="23">
        <f>D514+D523+D525</f>
        <v>21.059358773872049</v>
      </c>
      <c r="E528" s="23">
        <f>E514+E523+E525</f>
        <v>22.047669557177478</v>
      </c>
      <c r="F528" s="20">
        <f>E528-D528</f>
        <v>0.98831078330542965</v>
      </c>
      <c r="G528" s="21">
        <f>IF(ISERROR(E528/D528-1)=TRUE,0,(E528/D528-1))</f>
        <v>4.6929766186974753E-2</v>
      </c>
      <c r="I528" s="73"/>
      <c r="J528" s="73"/>
    </row>
    <row r="529" spans="2:10">
      <c r="B529" s="67" t="s">
        <v>23</v>
      </c>
      <c r="C529" s="60"/>
      <c r="D529" s="11">
        <f>D527+D528</f>
        <v>30.034236494437543</v>
      </c>
      <c r="E529" s="11">
        <f>E527+E528</f>
        <v>30.956651692180152</v>
      </c>
      <c r="F529" s="11">
        <f>F515+F519+F523+F525</f>
        <v>0.92241519774260894</v>
      </c>
      <c r="G529" s="24">
        <f>IF(ISERROR(E529/D529-1)=TRUE,0,(E529/D529-1))</f>
        <v>3.0712124075917391E-2</v>
      </c>
      <c r="I529" s="73"/>
      <c r="J529" s="73"/>
    </row>
    <row r="530" spans="2:10" ht="7.5" customHeight="1">
      <c r="B530" s="67"/>
      <c r="C530" s="60"/>
      <c r="D530" s="13"/>
      <c r="E530" s="11"/>
      <c r="F530" s="12"/>
      <c r="G530" s="24"/>
      <c r="I530" s="73"/>
      <c r="J530" s="73"/>
    </row>
    <row r="531" spans="2:10" ht="15">
      <c r="B531" s="68" t="s">
        <v>48</v>
      </c>
      <c r="C531" s="60"/>
      <c r="D531" s="7"/>
      <c r="E531" s="16"/>
      <c r="F531" s="14"/>
      <c r="G531" s="15"/>
      <c r="I531" s="73"/>
      <c r="J531" s="73"/>
    </row>
    <row r="532" spans="2:10">
      <c r="B532" s="63" t="s">
        <v>8</v>
      </c>
      <c r="C532" s="60" t="s">
        <v>9</v>
      </c>
      <c r="D532" s="7">
        <f>D$408</f>
        <v>8.7678777205654956</v>
      </c>
      <c r="E532" s="16">
        <f>E$408</f>
        <v>8.7019821350026749</v>
      </c>
      <c r="F532" s="14">
        <f t="shared" ref="F532:F534" si="5">E532-D532</f>
        <v>-6.5895585562820713E-2</v>
      </c>
      <c r="G532" s="9">
        <f>IF(ISERROR(E532/D532-1)=TRUE,0,(E532/D532-1))</f>
        <v>-7.5155684947862955E-3</v>
      </c>
      <c r="I532" s="73"/>
      <c r="J532" s="73"/>
    </row>
    <row r="533" spans="2:10" ht="15">
      <c r="B533" s="64" t="s">
        <v>10</v>
      </c>
      <c r="C533" s="60" t="s">
        <v>9</v>
      </c>
      <c r="D533" s="18">
        <f>D534-D532</f>
        <v>5.8229356816532754</v>
      </c>
      <c r="E533" s="22">
        <f>E534-E532</f>
        <v>6.3500388660874005</v>
      </c>
      <c r="F533" s="20">
        <f t="shared" si="5"/>
        <v>0.52710318443412518</v>
      </c>
      <c r="G533" s="21">
        <f>IF(ISERROR(E533/D533-1)=TRUE,0,(E533/D533-1))</f>
        <v>9.0521897072451951E-2</v>
      </c>
      <c r="I533" s="73"/>
      <c r="J533" s="73"/>
    </row>
    <row r="534" spans="2:10">
      <c r="B534" s="63" t="s">
        <v>11</v>
      </c>
      <c r="C534" s="60"/>
      <c r="D534" s="7">
        <f>D$410</f>
        <v>14.590813402218771</v>
      </c>
      <c r="E534" s="16">
        <f>E$410</f>
        <v>15.052021001090075</v>
      </c>
      <c r="F534" s="14">
        <f t="shared" si="5"/>
        <v>0.46120759887130447</v>
      </c>
      <c r="G534" s="9">
        <f>IF(ISERROR(E534/D534-1)=TRUE,0,(E534/D534-1))</f>
        <v>3.160945083439759E-2</v>
      </c>
      <c r="I534" s="73"/>
      <c r="J534" s="73"/>
    </row>
    <row r="535" spans="2:10" ht="6.95" customHeight="1">
      <c r="B535" s="63"/>
      <c r="C535" s="60"/>
      <c r="D535" s="7"/>
      <c r="E535" s="16"/>
      <c r="F535" s="14"/>
      <c r="G535" s="9"/>
      <c r="I535" s="73"/>
      <c r="J535" s="73"/>
    </row>
    <row r="536" spans="2:10">
      <c r="B536" s="64" t="s">
        <v>12</v>
      </c>
      <c r="C536" s="60" t="s">
        <v>9</v>
      </c>
      <c r="D536" s="7">
        <f>D$412</f>
        <v>0</v>
      </c>
      <c r="E536" s="16">
        <f>E$412</f>
        <v>0</v>
      </c>
      <c r="F536" s="14">
        <f t="shared" ref="F536:F538" si="6">E536-D536</f>
        <v>0</v>
      </c>
      <c r="G536" s="9">
        <f>IF(ISERROR(E536/D536-1)=TRUE,0,(E536/D536-1))</f>
        <v>0</v>
      </c>
      <c r="I536" s="73"/>
      <c r="J536" s="73"/>
    </row>
    <row r="537" spans="2:10" ht="15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6"/>
        <v>0</v>
      </c>
      <c r="G537" s="21">
        <f>IF(ISERROR(E537/D537-1)=TRUE,0,(E537/D537-1))</f>
        <v>0</v>
      </c>
      <c r="I537" s="73"/>
      <c r="J537" s="73"/>
    </row>
    <row r="538" spans="2:10">
      <c r="B538" s="63" t="s">
        <v>11</v>
      </c>
      <c r="C538" s="60"/>
      <c r="D538" s="7">
        <f>SUM(D535:D537)</f>
        <v>0.20699999999999999</v>
      </c>
      <c r="E538" s="16">
        <f>SUM(E535:E537)</f>
        <v>0.20699999999999999</v>
      </c>
      <c r="F538" s="14">
        <f t="shared" si="6"/>
        <v>0</v>
      </c>
      <c r="G538" s="9">
        <f>IF(ISERROR(E538/D538-1)=TRUE,0,(E538/D538-1))</f>
        <v>0</v>
      </c>
      <c r="I538" s="73"/>
      <c r="J538" s="73"/>
    </row>
    <row r="539" spans="2:10" ht="6.95" customHeight="1">
      <c r="B539" s="63"/>
      <c r="C539" s="60"/>
      <c r="D539" s="7"/>
      <c r="E539" s="16"/>
      <c r="F539" s="14"/>
      <c r="G539" s="9"/>
      <c r="I539" s="73"/>
      <c r="J539" s="73"/>
    </row>
    <row r="540" spans="2:10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7">E540-D540</f>
        <v>0</v>
      </c>
      <c r="G540" s="9">
        <f>IF(ISERROR(E540/D540-1)=TRUE,0,(E540/D540-1))</f>
        <v>0</v>
      </c>
      <c r="I540" s="73"/>
      <c r="J540" s="73"/>
    </row>
    <row r="541" spans="2:10" ht="15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7"/>
        <v>0</v>
      </c>
      <c r="G541" s="21">
        <f>IF(ISERROR(E541/D541-1)=TRUE,0,(E541/D541-1))</f>
        <v>0</v>
      </c>
      <c r="I541" s="73"/>
      <c r="J541" s="73"/>
    </row>
    <row r="542" spans="2:10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3"/>
      <c r="J542" s="73"/>
    </row>
    <row r="543" spans="2:10" ht="5.45" customHeight="1">
      <c r="B543" s="65"/>
      <c r="C543" s="60"/>
      <c r="D543" s="7"/>
      <c r="E543" s="16"/>
      <c r="F543" s="14"/>
      <c r="G543" s="9"/>
      <c r="I543" s="73"/>
      <c r="J543" s="73"/>
    </row>
    <row r="544" spans="2:10">
      <c r="B544" s="64" t="s">
        <v>16</v>
      </c>
      <c r="C544" s="60" t="s">
        <v>9</v>
      </c>
      <c r="D544" s="7">
        <f>D$420</f>
        <v>0</v>
      </c>
      <c r="E544" s="7">
        <f>E$420</f>
        <v>0</v>
      </c>
      <c r="F544" s="14">
        <f t="shared" ref="F544" si="8">E544-D544</f>
        <v>0</v>
      </c>
      <c r="G544" s="9">
        <f>IF(ISERROR(E544/D544-1)=TRUE,0,(E544/D544-1))</f>
        <v>0</v>
      </c>
      <c r="I544" s="73"/>
      <c r="J544" s="73"/>
    </row>
    <row r="545" spans="2:10" ht="8.1" customHeight="1">
      <c r="B545" s="65"/>
      <c r="C545" s="60"/>
      <c r="D545" s="7"/>
      <c r="E545" s="16"/>
      <c r="F545" s="14"/>
      <c r="G545" s="9"/>
      <c r="I545" s="73"/>
      <c r="J545" s="73"/>
    </row>
    <row r="546" spans="2:10">
      <c r="B546" s="66" t="s">
        <v>17</v>
      </c>
      <c r="C546" s="60" t="s">
        <v>9</v>
      </c>
      <c r="D546" s="7">
        <f>D532+D538</f>
        <v>8.9748777205654964</v>
      </c>
      <c r="E546" s="7">
        <f>E532+E538</f>
        <v>8.9089821350026757</v>
      </c>
      <c r="F546" s="14">
        <f>E546-D546</f>
        <v>-6.5895585562820713E-2</v>
      </c>
      <c r="G546" s="9">
        <f>IF(ISERROR(E546/D546-1)=TRUE,0,(E546/D546-1))</f>
        <v>-7.3422265589004887E-3</v>
      </c>
      <c r="I546" s="73"/>
      <c r="J546" s="73"/>
    </row>
    <row r="547" spans="2:10" ht="15">
      <c r="B547" s="66" t="s">
        <v>18</v>
      </c>
      <c r="C547" s="60" t="s">
        <v>9</v>
      </c>
      <c r="D547" s="23">
        <f>D533+D542+D544</f>
        <v>6.468545371653275</v>
      </c>
      <c r="E547" s="23">
        <f>E533+E542+E544</f>
        <v>6.9956485560874002</v>
      </c>
      <c r="F547" s="20">
        <f>E547-D547</f>
        <v>0.52710318443412518</v>
      </c>
      <c r="G547" s="21">
        <f>IF(ISERROR(E547/D547-1)=TRUE,0,(E547/D547-1))</f>
        <v>8.1487127962960315E-2</v>
      </c>
      <c r="I547" s="73"/>
      <c r="J547" s="73"/>
    </row>
    <row r="548" spans="2:10">
      <c r="B548" s="67" t="s">
        <v>23</v>
      </c>
      <c r="C548" s="60"/>
      <c r="D548" s="11">
        <f>D546+D547</f>
        <v>15.443423092218772</v>
      </c>
      <c r="E548" s="11">
        <f>E546+E547</f>
        <v>15.904630691090077</v>
      </c>
      <c r="F548" s="11">
        <f>F534+F538+F542+F544</f>
        <v>0.46120759887130447</v>
      </c>
      <c r="G548" s="24">
        <f>IF(ISERROR(E548/D548-1)=TRUE,0,(E548/D548-1))</f>
        <v>2.9864337466975588E-2</v>
      </c>
      <c r="I548" s="73"/>
      <c r="J548" s="73"/>
    </row>
    <row r="549" spans="2:10" ht="6.6" customHeight="1">
      <c r="B549" s="64"/>
      <c r="C549" s="60"/>
      <c r="D549" s="7"/>
      <c r="E549" s="16"/>
      <c r="F549" s="14"/>
      <c r="G549" s="15"/>
      <c r="I549" s="73"/>
      <c r="J549" s="73"/>
    </row>
    <row r="550" spans="2:10" ht="15">
      <c r="B550" s="68" t="s">
        <v>25</v>
      </c>
      <c r="C550" s="60"/>
      <c r="D550" s="7"/>
      <c r="E550" s="16"/>
      <c r="F550" s="14"/>
      <c r="G550" s="15"/>
      <c r="I550" s="73"/>
      <c r="J550" s="73"/>
    </row>
    <row r="551" spans="2:10">
      <c r="B551" s="63" t="s">
        <v>8</v>
      </c>
      <c r="C551" s="60" t="s">
        <v>9</v>
      </c>
      <c r="D551" s="7">
        <f>D$408</f>
        <v>8.7678777205654956</v>
      </c>
      <c r="E551" s="16">
        <f>E$408</f>
        <v>8.7019821350026749</v>
      </c>
      <c r="F551" s="14">
        <f t="shared" ref="F551:F553" si="9">E551-D551</f>
        <v>-6.5895585562820713E-2</v>
      </c>
      <c r="G551" s="9">
        <f>IF(ISERROR(E551/D551-1)=TRUE,0,(E551/D551-1))</f>
        <v>-7.5155684947862955E-3</v>
      </c>
      <c r="I551" s="73"/>
      <c r="J551" s="73"/>
    </row>
    <row r="552" spans="2:10" ht="15">
      <c r="B552" s="64" t="s">
        <v>10</v>
      </c>
      <c r="C552" s="60" t="s">
        <v>9</v>
      </c>
      <c r="D552" s="18">
        <f>D553-D551</f>
        <v>3.6343136713204593</v>
      </c>
      <c r="E552" s="22">
        <f>E553-E551</f>
        <v>4.0922357159238896</v>
      </c>
      <c r="F552" s="20">
        <f t="shared" si="9"/>
        <v>0.45792204460343022</v>
      </c>
      <c r="G552" s="21">
        <f>IF(ISERROR(E552/D552-1)=TRUE,0,(E552/D552-1))</f>
        <v>0.12599959332543054</v>
      </c>
      <c r="I552" s="73"/>
      <c r="J552" s="73"/>
    </row>
    <row r="553" spans="2:10">
      <c r="B553" s="63" t="s">
        <v>11</v>
      </c>
      <c r="C553" s="60"/>
      <c r="D553" s="7">
        <f>D$410*0.85</f>
        <v>12.402191391885955</v>
      </c>
      <c r="E553" s="16">
        <f>E$410*0.85</f>
        <v>12.794217850926564</v>
      </c>
      <c r="F553" s="14">
        <f t="shared" si="9"/>
        <v>0.39202645904060951</v>
      </c>
      <c r="G553" s="9">
        <f>IF(ISERROR(E553/D553-1)=TRUE,0,(E553/D553-1))</f>
        <v>3.1609450834397812E-2</v>
      </c>
      <c r="I553" s="40"/>
      <c r="J553" s="40"/>
    </row>
    <row r="554" spans="2:10" ht="6.6" customHeight="1">
      <c r="B554" s="63"/>
      <c r="C554" s="60"/>
      <c r="D554" s="7"/>
      <c r="E554" s="16"/>
      <c r="F554" s="14"/>
      <c r="G554" s="9"/>
      <c r="I554" s="73"/>
      <c r="J554" s="73"/>
    </row>
    <row r="555" spans="2:10">
      <c r="B555" s="64" t="s">
        <v>12</v>
      </c>
      <c r="C555" s="60" t="s">
        <v>9</v>
      </c>
      <c r="D555" s="7">
        <f>D$412</f>
        <v>0</v>
      </c>
      <c r="E555" s="16">
        <f>E$412</f>
        <v>0</v>
      </c>
      <c r="F555" s="14">
        <f t="shared" ref="F555:F557" si="10">E555-D555</f>
        <v>0</v>
      </c>
      <c r="G555" s="9">
        <f>IF(ISERROR(E555/D555-1)=TRUE,0,(E555/D555-1))</f>
        <v>0</v>
      </c>
      <c r="I555" s="73"/>
      <c r="J555" s="73"/>
    </row>
    <row r="556" spans="2:10" ht="15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10"/>
        <v>0</v>
      </c>
      <c r="G556" s="21">
        <f>IF(ISERROR(E556/D556-1)=TRUE,0,(E556/D556-1))</f>
        <v>0</v>
      </c>
      <c r="I556" s="73"/>
      <c r="J556" s="73"/>
    </row>
    <row r="557" spans="2:10">
      <c r="B557" s="63" t="s">
        <v>11</v>
      </c>
      <c r="C557" s="60"/>
      <c r="D557" s="7">
        <f>SUM(D554:D556)</f>
        <v>0.20699999999999999</v>
      </c>
      <c r="E557" s="16">
        <f>SUM(E554:E556)</f>
        <v>0.20699999999999999</v>
      </c>
      <c r="F557" s="14">
        <f t="shared" si="10"/>
        <v>0</v>
      </c>
      <c r="G557" s="9">
        <f>IF(ISERROR(E557/D557-1)=TRUE,0,(E557/D557-1))</f>
        <v>0</v>
      </c>
      <c r="I557" s="73"/>
      <c r="J557" s="73"/>
    </row>
    <row r="558" spans="2:10" ht="6.95" customHeight="1">
      <c r="B558" s="63"/>
      <c r="C558" s="60"/>
      <c r="D558" s="7"/>
      <c r="E558" s="16"/>
      <c r="F558" s="14"/>
      <c r="G558" s="9"/>
      <c r="I558" s="73"/>
      <c r="J558" s="73"/>
    </row>
    <row r="559" spans="2:10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11">E559-D559</f>
        <v>0</v>
      </c>
      <c r="G559" s="9">
        <f>IF(ISERROR(E559/D559-1)=TRUE,0,(E559/D559-1))</f>
        <v>0</v>
      </c>
      <c r="I559" s="73"/>
      <c r="J559" s="73"/>
    </row>
    <row r="560" spans="2:10" ht="15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11"/>
        <v>0</v>
      </c>
      <c r="G560" s="21">
        <f>IF(ISERROR(E560/D560-1)=TRUE,0,(E560/D560-1))</f>
        <v>0</v>
      </c>
      <c r="I560" s="73"/>
      <c r="J560" s="73"/>
    </row>
    <row r="561" spans="2:10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3"/>
      <c r="J561" s="73"/>
    </row>
    <row r="562" spans="2:10" ht="6.6" customHeight="1">
      <c r="B562" s="65"/>
      <c r="C562" s="60"/>
      <c r="D562" s="7"/>
      <c r="E562" s="16"/>
      <c r="F562" s="14"/>
      <c r="G562" s="9"/>
      <c r="I562" s="73"/>
      <c r="J562" s="73"/>
    </row>
    <row r="563" spans="2:10">
      <c r="B563" s="64" t="s">
        <v>16</v>
      </c>
      <c r="C563" s="60" t="s">
        <v>9</v>
      </c>
      <c r="D563" s="7">
        <f>D$420</f>
        <v>0</v>
      </c>
      <c r="E563" s="7">
        <f>E$420</f>
        <v>0</v>
      </c>
      <c r="F563" s="14">
        <f t="shared" ref="F563" si="12">E563-D563</f>
        <v>0</v>
      </c>
      <c r="G563" s="9">
        <f>IF(ISERROR(E563/D563-1)=TRUE,0,(E563/D563-1))</f>
        <v>0</v>
      </c>
      <c r="I563" s="73"/>
      <c r="J563" s="73"/>
    </row>
    <row r="564" spans="2:10" ht="8.1" customHeight="1">
      <c r="B564" s="65"/>
      <c r="C564" s="60"/>
      <c r="D564" s="7"/>
      <c r="E564" s="16"/>
      <c r="F564" s="14"/>
      <c r="G564" s="9"/>
      <c r="I564" s="73"/>
      <c r="J564" s="73"/>
    </row>
    <row r="565" spans="2:10">
      <c r="B565" s="66" t="s">
        <v>17</v>
      </c>
      <c r="C565" s="60" t="s">
        <v>9</v>
      </c>
      <c r="D565" s="7">
        <f>D551+D557</f>
        <v>8.9748777205654964</v>
      </c>
      <c r="E565" s="7">
        <f>E551+E557</f>
        <v>8.9089821350026757</v>
      </c>
      <c r="F565" s="14">
        <f>E565-D565</f>
        <v>-6.5895585562820713E-2</v>
      </c>
      <c r="G565" s="9">
        <f>IF(ISERROR(E565/D565-1)=TRUE,0,(E565/D565-1))</f>
        <v>-7.3422265589004887E-3</v>
      </c>
      <c r="I565" s="73"/>
      <c r="J565" s="73"/>
    </row>
    <row r="566" spans="2:10" ht="15">
      <c r="B566" s="66" t="s">
        <v>18</v>
      </c>
      <c r="C566" s="60" t="s">
        <v>9</v>
      </c>
      <c r="D566" s="23">
        <f>D552+D561+D563</f>
        <v>4.279923361320459</v>
      </c>
      <c r="E566" s="23">
        <f>E552+E561+E563</f>
        <v>4.7378454059238893</v>
      </c>
      <c r="F566" s="20">
        <f>E566-D566</f>
        <v>0.45792204460343022</v>
      </c>
      <c r="G566" s="21">
        <f>IF(ISERROR(E566/D566-1)=TRUE,0,(E566/D566-1))</f>
        <v>0.10699304775918939</v>
      </c>
      <c r="I566" s="73"/>
      <c r="J566" s="73"/>
    </row>
    <row r="567" spans="2:10">
      <c r="B567" s="67" t="s">
        <v>23</v>
      </c>
      <c r="C567" s="60"/>
      <c r="D567" s="11">
        <f>D565+D566</f>
        <v>13.254801081885955</v>
      </c>
      <c r="E567" s="11">
        <f>E565+E566</f>
        <v>13.646827540926566</v>
      </c>
      <c r="F567" s="11">
        <f>F553+F557+F561+F563</f>
        <v>0.39202645904060951</v>
      </c>
      <c r="G567" s="24">
        <f>IF(ISERROR(E567/D567-1)=TRUE,0,(E567/D567-1))</f>
        <v>2.9576185762331564E-2</v>
      </c>
      <c r="I567" s="73"/>
      <c r="J567" s="73"/>
    </row>
    <row r="568" spans="2:10" ht="6.95" customHeight="1">
      <c r="B568" s="64"/>
      <c r="C568" s="60"/>
      <c r="D568" s="7"/>
      <c r="E568" s="16"/>
      <c r="F568" s="14"/>
      <c r="G568" s="9"/>
      <c r="I568" s="73"/>
      <c r="J568" s="73"/>
    </row>
    <row r="569" spans="2:10" ht="15">
      <c r="B569" s="61" t="s">
        <v>29</v>
      </c>
      <c r="C569" s="60"/>
      <c r="D569" s="69"/>
      <c r="E569" s="69"/>
      <c r="F569" s="14"/>
      <c r="G569" s="70"/>
      <c r="I569" s="73"/>
      <c r="J569" s="73"/>
    </row>
    <row r="570" spans="2:10" ht="15">
      <c r="B570" s="61" t="s">
        <v>22</v>
      </c>
      <c r="C570" s="60"/>
      <c r="D570" s="69"/>
      <c r="E570" s="69"/>
      <c r="F570" s="14"/>
      <c r="G570" s="70"/>
      <c r="I570" s="73"/>
      <c r="J570" s="73"/>
    </row>
    <row r="571" spans="2:10">
      <c r="B571" s="63" t="s">
        <v>8</v>
      </c>
      <c r="C571" s="60" t="s">
        <v>9</v>
      </c>
      <c r="D571" s="7">
        <f>D$408</f>
        <v>8.7678777205654956</v>
      </c>
      <c r="E571" s="16">
        <f>E$408</f>
        <v>8.7019821350026749</v>
      </c>
      <c r="F571" s="14">
        <f t="shared" ref="F571:F573" si="13">E571-D571</f>
        <v>-6.5895585562820713E-2</v>
      </c>
      <c r="G571" s="9">
        <f>IF(ISERROR(E571/D571-1)=TRUE,0,(E571/D571-1))</f>
        <v>-7.5155684947862955E-3</v>
      </c>
      <c r="I571" s="73"/>
      <c r="J571" s="73"/>
    </row>
    <row r="572" spans="2:10" ht="15">
      <c r="B572" s="64" t="s">
        <v>10</v>
      </c>
      <c r="C572" s="60" t="s">
        <v>9</v>
      </c>
      <c r="D572" s="18">
        <f>D573-D571</f>
        <v>5.0933950115423361</v>
      </c>
      <c r="E572" s="22">
        <f>E573-E571</f>
        <v>5.5974378160328957</v>
      </c>
      <c r="F572" s="20">
        <f t="shared" si="13"/>
        <v>0.5040428044905596</v>
      </c>
      <c r="G572" s="21">
        <f>IF(ISERROR(E572/D572-1)=TRUE,0,(E572/D572-1))</f>
        <v>9.8960085237514317E-2</v>
      </c>
      <c r="I572" s="73"/>
      <c r="J572" s="73"/>
    </row>
    <row r="573" spans="2:10">
      <c r="B573" s="63" t="s">
        <v>11</v>
      </c>
      <c r="C573" s="60"/>
      <c r="D573" s="7">
        <f>D$410*0.95</f>
        <v>13.861272732107832</v>
      </c>
      <c r="E573" s="16">
        <f>E$410*0.95</f>
        <v>14.299419951035571</v>
      </c>
      <c r="F573" s="14">
        <f t="shared" si="13"/>
        <v>0.43814721892773889</v>
      </c>
      <c r="G573" s="9">
        <f>IF(ISERROR(E573/D573-1)=TRUE,0,(E573/D573-1))</f>
        <v>3.160945083439759E-2</v>
      </c>
      <c r="I573" s="40"/>
      <c r="J573" s="40"/>
    </row>
    <row r="574" spans="2:10" ht="5.45" customHeight="1">
      <c r="B574" s="63"/>
      <c r="C574" s="60"/>
      <c r="D574" s="7"/>
      <c r="E574" s="16"/>
      <c r="F574" s="14"/>
      <c r="G574" s="9"/>
      <c r="I574" s="73"/>
      <c r="J574" s="73"/>
    </row>
    <row r="575" spans="2:10">
      <c r="B575" s="64" t="s">
        <v>12</v>
      </c>
      <c r="C575" s="60" t="s">
        <v>9</v>
      </c>
      <c r="D575" s="7">
        <f>D$412</f>
        <v>0</v>
      </c>
      <c r="E575" s="16">
        <f>E$412</f>
        <v>0</v>
      </c>
      <c r="F575" s="14">
        <f t="shared" ref="F575:F577" si="14">E575-D575</f>
        <v>0</v>
      </c>
      <c r="G575" s="9">
        <f>IF(ISERROR(E575/D575-1)=TRUE,0,(E575/D575-1))</f>
        <v>0</v>
      </c>
      <c r="I575" s="73"/>
      <c r="J575" s="73"/>
    </row>
    <row r="576" spans="2:10" ht="15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14"/>
        <v>0</v>
      </c>
      <c r="G576" s="21">
        <f>IF(ISERROR(E576/D576-1)=TRUE,0,(E576/D576-1))</f>
        <v>0</v>
      </c>
      <c r="I576" s="73"/>
      <c r="J576" s="73"/>
    </row>
    <row r="577" spans="2:10">
      <c r="B577" s="63" t="s">
        <v>11</v>
      </c>
      <c r="C577" s="60"/>
      <c r="D577" s="7">
        <f>SUM(D574:D576)</f>
        <v>0.20699999999999999</v>
      </c>
      <c r="E577" s="16">
        <f>SUM(E574:E576)</f>
        <v>0.20699999999999999</v>
      </c>
      <c r="F577" s="14">
        <f t="shared" si="14"/>
        <v>0</v>
      </c>
      <c r="G577" s="9">
        <f>IF(ISERROR(E577/D577-1)=TRUE,0,(E577/D577-1))</f>
        <v>0</v>
      </c>
      <c r="I577" s="73"/>
      <c r="J577" s="73"/>
    </row>
    <row r="578" spans="2:10" ht="6.95" customHeight="1">
      <c r="B578" s="63"/>
      <c r="C578" s="60"/>
      <c r="D578" s="7"/>
      <c r="E578" s="16"/>
      <c r="F578" s="20"/>
      <c r="G578" s="21"/>
      <c r="I578" s="73"/>
      <c r="J578" s="73"/>
    </row>
    <row r="579" spans="2:10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15">E579-D579</f>
        <v>0</v>
      </c>
      <c r="G579" s="9">
        <f>IF(ISERROR(E579/D579-1)=TRUE,0,(E579/D579-1))</f>
        <v>0</v>
      </c>
      <c r="I579" s="73"/>
      <c r="J579" s="73"/>
    </row>
    <row r="580" spans="2:10" ht="15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15"/>
        <v>0</v>
      </c>
      <c r="G580" s="21">
        <f>IF(ISERROR(E580/D580-1)=TRUE,0,(E580/D580-1))</f>
        <v>0</v>
      </c>
      <c r="I580" s="73"/>
      <c r="J580" s="73"/>
    </row>
    <row r="581" spans="2:10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3"/>
      <c r="J581" s="73"/>
    </row>
    <row r="582" spans="2:10" ht="8.4499999999999993" customHeight="1">
      <c r="B582" s="65"/>
      <c r="C582" s="60"/>
      <c r="D582" s="7"/>
      <c r="E582" s="16"/>
      <c r="F582" s="20"/>
      <c r="G582" s="21"/>
      <c r="I582" s="73"/>
      <c r="J582" s="73"/>
    </row>
    <row r="583" spans="2:10">
      <c r="B583" s="64" t="s">
        <v>16</v>
      </c>
      <c r="C583" s="60" t="s">
        <v>9</v>
      </c>
      <c r="D583" s="7">
        <f>D$420</f>
        <v>0</v>
      </c>
      <c r="E583" s="7">
        <f>E$420</f>
        <v>0</v>
      </c>
      <c r="F583" s="14">
        <f t="shared" ref="F583" si="16">E583-D583</f>
        <v>0</v>
      </c>
      <c r="G583" s="9">
        <f>IF(ISERROR(E583/D583-1)=TRUE,0,(E583/D583-1))</f>
        <v>0</v>
      </c>
      <c r="I583" s="73"/>
      <c r="J583" s="73"/>
    </row>
    <row r="584" spans="2:10" ht="8.1" customHeight="1">
      <c r="B584" s="65"/>
      <c r="C584" s="60"/>
      <c r="D584" s="7"/>
      <c r="E584" s="16"/>
      <c r="F584" s="14"/>
      <c r="G584" s="9"/>
      <c r="I584" s="73"/>
      <c r="J584" s="73"/>
    </row>
    <row r="585" spans="2:10">
      <c r="B585" s="66" t="s">
        <v>17</v>
      </c>
      <c r="C585" s="60" t="s">
        <v>9</v>
      </c>
      <c r="D585" s="7">
        <f>D571+D577</f>
        <v>8.9748777205654964</v>
      </c>
      <c r="E585" s="7">
        <f>E571+E577</f>
        <v>8.9089821350026757</v>
      </c>
      <c r="F585" s="14">
        <f>E585-D585</f>
        <v>-6.5895585562820713E-2</v>
      </c>
      <c r="G585" s="9">
        <f>IF(ISERROR(E585/D585-1)=TRUE,0,(E585/D585-1))</f>
        <v>-7.3422265589004887E-3</v>
      </c>
      <c r="I585" s="73"/>
      <c r="J585" s="73"/>
    </row>
    <row r="586" spans="2:10" ht="15">
      <c r="B586" s="66" t="s">
        <v>18</v>
      </c>
      <c r="C586" s="60" t="s">
        <v>9</v>
      </c>
      <c r="D586" s="23">
        <f>D572+D581+D583</f>
        <v>5.7390047015423358</v>
      </c>
      <c r="E586" s="23">
        <f>E572+E581+E583</f>
        <v>6.2430475060328954</v>
      </c>
      <c r="F586" s="20">
        <f>E586-D586</f>
        <v>0.5040428044905596</v>
      </c>
      <c r="G586" s="21">
        <f>IF(ISERROR(E586/D586-1)=TRUE,0,(E586/D586-1))</f>
        <v>8.7827564308337269E-2</v>
      </c>
      <c r="I586" s="73"/>
      <c r="J586" s="73"/>
    </row>
    <row r="587" spans="2:10">
      <c r="B587" s="67" t="s">
        <v>23</v>
      </c>
      <c r="C587" s="60" t="s">
        <v>9</v>
      </c>
      <c r="D587" s="11">
        <f>D585+D586</f>
        <v>14.713882422107833</v>
      </c>
      <c r="E587" s="11">
        <f>E585+E586</f>
        <v>15.152029641035572</v>
      </c>
      <c r="F587" s="11">
        <f>F573+F577+F581+F583</f>
        <v>0.43814721892773889</v>
      </c>
      <c r="G587" s="24">
        <f>IF(ISERROR(E587/D587-1)=TRUE,0,(E587/D587-1))</f>
        <v>2.9777811617511363E-2</v>
      </c>
      <c r="I587" s="73"/>
      <c r="J587" s="73"/>
    </row>
    <row r="588" spans="2:10" ht="8.1" customHeight="1">
      <c r="B588" s="64"/>
      <c r="C588" s="60"/>
      <c r="D588" s="18"/>
      <c r="E588" s="22"/>
      <c r="F588" s="20"/>
      <c r="G588" s="21"/>
      <c r="I588" s="73"/>
      <c r="J588" s="73"/>
    </row>
    <row r="589" spans="2:10" ht="15">
      <c r="B589" s="68" t="s">
        <v>25</v>
      </c>
      <c r="C589" s="60"/>
      <c r="D589" s="7"/>
      <c r="E589" s="16"/>
      <c r="F589" s="14"/>
      <c r="G589" s="15"/>
      <c r="I589" s="73"/>
      <c r="J589" s="73"/>
    </row>
    <row r="590" spans="2:10">
      <c r="B590" s="63" t="s">
        <v>8</v>
      </c>
      <c r="C590" s="60" t="s">
        <v>9</v>
      </c>
      <c r="D590" s="7">
        <f>D$408</f>
        <v>8.7678777205654956</v>
      </c>
      <c r="E590" s="16">
        <f>E$408</f>
        <v>8.7019821350026749</v>
      </c>
      <c r="F590" s="14">
        <f t="shared" ref="F590:F592" si="17">E590-D590</f>
        <v>-6.5895585562820713E-2</v>
      </c>
      <c r="G590" s="9">
        <f>IF(ISERROR(E590/D590-1)=TRUE,0,(E590/D590-1))</f>
        <v>-7.5155684947862955E-3</v>
      </c>
      <c r="I590" s="73"/>
      <c r="J590" s="73"/>
    </row>
    <row r="591" spans="2:10" ht="15">
      <c r="B591" s="64" t="s">
        <v>10</v>
      </c>
      <c r="C591" s="60" t="s">
        <v>9</v>
      </c>
      <c r="D591" s="18">
        <f>D592-D590</f>
        <v>2.9047730012095219</v>
      </c>
      <c r="E591" s="22">
        <f>E592-E590</f>
        <v>3.3396346658693865</v>
      </c>
      <c r="F591" s="20">
        <f t="shared" si="17"/>
        <v>0.43486166465986464</v>
      </c>
      <c r="G591" s="21">
        <f>IF(ISERROR(E591/D591-1)=TRUE,0,(E591/D591-1))</f>
        <v>0.14970590282916851</v>
      </c>
      <c r="I591" s="73"/>
      <c r="J591" s="73"/>
    </row>
    <row r="592" spans="2:10">
      <c r="B592" s="63" t="s">
        <v>11</v>
      </c>
      <c r="C592" s="60"/>
      <c r="D592" s="7">
        <f>D$410*0.8</f>
        <v>11.672650721775018</v>
      </c>
      <c r="E592" s="16">
        <f>E$410*0.8</f>
        <v>12.041616800872061</v>
      </c>
      <c r="F592" s="14">
        <f t="shared" si="17"/>
        <v>0.36896607909704393</v>
      </c>
      <c r="G592" s="9">
        <f>IF(ISERROR(E592/D592-1)=TRUE,0,(E592/D592-1))</f>
        <v>3.160945083439759E-2</v>
      </c>
      <c r="I592" s="40"/>
      <c r="J592" s="40"/>
    </row>
    <row r="593" spans="2:10" ht="8.4499999999999993" customHeight="1">
      <c r="B593" s="63"/>
      <c r="C593" s="60"/>
      <c r="D593" s="7"/>
      <c r="E593" s="16"/>
      <c r="F593" s="14"/>
      <c r="G593" s="9"/>
      <c r="I593" s="73"/>
      <c r="J593" s="73"/>
    </row>
    <row r="594" spans="2:10">
      <c r="B594" s="64" t="s">
        <v>12</v>
      </c>
      <c r="C594" s="60" t="s">
        <v>9</v>
      </c>
      <c r="D594" s="7">
        <f>D$412</f>
        <v>0</v>
      </c>
      <c r="E594" s="16">
        <f>E$412</f>
        <v>0</v>
      </c>
      <c r="F594" s="14">
        <f t="shared" ref="F594:F596" si="18">E594-D594</f>
        <v>0</v>
      </c>
      <c r="G594" s="9">
        <f>IF(ISERROR(E594/D594-1)=TRUE,0,(E594/D594-1))</f>
        <v>0</v>
      </c>
      <c r="I594" s="73"/>
      <c r="J594" s="73"/>
    </row>
    <row r="595" spans="2:10" ht="15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8"/>
        <v>0</v>
      </c>
      <c r="G595" s="21">
        <f>IF(ISERROR(E595/D595-1)=TRUE,0,(E595/D595-1))</f>
        <v>0</v>
      </c>
      <c r="I595" s="73"/>
      <c r="J595" s="73"/>
    </row>
    <row r="596" spans="2:10">
      <c r="B596" s="63" t="s">
        <v>11</v>
      </c>
      <c r="C596" s="60"/>
      <c r="D596" s="7">
        <f>SUM(D593:D595)</f>
        <v>0.20699999999999999</v>
      </c>
      <c r="E596" s="16">
        <f>SUM(E593:E595)</f>
        <v>0.20699999999999999</v>
      </c>
      <c r="F596" s="14">
        <f t="shared" si="18"/>
        <v>0</v>
      </c>
      <c r="G596" s="9">
        <f>IF(ISERROR(E596/D596-1)=TRUE,0,(E596/D596-1))</f>
        <v>0</v>
      </c>
      <c r="I596" s="73"/>
      <c r="J596" s="73"/>
    </row>
    <row r="597" spans="2:10" ht="8.1" customHeight="1">
      <c r="B597" s="63"/>
      <c r="C597" s="60"/>
      <c r="D597" s="7"/>
      <c r="E597" s="16"/>
      <c r="F597" s="14"/>
      <c r="G597" s="9"/>
      <c r="I597" s="73"/>
      <c r="J597" s="73"/>
    </row>
    <row r="598" spans="2:10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9">E598-D598</f>
        <v>0</v>
      </c>
      <c r="G598" s="9">
        <f>IF(ISERROR(E598/D598-1)=TRUE,0,(E598/D598-1))</f>
        <v>0</v>
      </c>
      <c r="I598" s="73"/>
      <c r="J598" s="73"/>
    </row>
    <row r="599" spans="2:10" ht="15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9"/>
        <v>0</v>
      </c>
      <c r="G599" s="21">
        <f>IF(ISERROR(E599/D599-1)=TRUE,0,(E599/D599-1))</f>
        <v>0</v>
      </c>
      <c r="I599" s="73"/>
      <c r="J599" s="73"/>
    </row>
    <row r="600" spans="2:10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3"/>
      <c r="J600" s="73"/>
    </row>
    <row r="601" spans="2:10" ht="6.95" customHeight="1">
      <c r="B601" s="65"/>
      <c r="C601" s="60"/>
      <c r="D601" s="7"/>
      <c r="E601" s="16"/>
      <c r="F601" s="20"/>
      <c r="G601" s="21"/>
      <c r="I601" s="73"/>
      <c r="J601" s="73"/>
    </row>
    <row r="602" spans="2:10">
      <c r="B602" s="64" t="s">
        <v>16</v>
      </c>
      <c r="C602" s="60" t="s">
        <v>9</v>
      </c>
      <c r="D602" s="7">
        <f>D$420</f>
        <v>0</v>
      </c>
      <c r="E602" s="7">
        <f>E$420</f>
        <v>0</v>
      </c>
      <c r="F602" s="14">
        <f t="shared" ref="F602" si="20">E602-D602</f>
        <v>0</v>
      </c>
      <c r="G602" s="9">
        <f>IF(ISERROR(E602/D602-1)=TRUE,0,(E602/D602-1))</f>
        <v>0</v>
      </c>
      <c r="I602" s="73"/>
      <c r="J602" s="73"/>
    </row>
    <row r="603" spans="2:10" ht="8.1" customHeight="1">
      <c r="B603" s="65"/>
      <c r="C603" s="60"/>
      <c r="D603" s="7"/>
      <c r="E603" s="16"/>
      <c r="F603" s="14"/>
      <c r="G603" s="9"/>
      <c r="I603" s="73"/>
      <c r="J603" s="73"/>
    </row>
    <row r="604" spans="2:10">
      <c r="B604" s="66" t="s">
        <v>17</v>
      </c>
      <c r="C604" s="60" t="s">
        <v>9</v>
      </c>
      <c r="D604" s="7">
        <f>D590+D596</f>
        <v>8.9748777205654964</v>
      </c>
      <c r="E604" s="7">
        <f>E590+E596</f>
        <v>8.9089821350026757</v>
      </c>
      <c r="F604" s="14">
        <f>E604-D604</f>
        <v>-6.5895585562820713E-2</v>
      </c>
      <c r="G604" s="9">
        <f>IF(ISERROR(E604/D604-1)=TRUE,0,(E604/D604-1))</f>
        <v>-7.3422265589004887E-3</v>
      </c>
      <c r="I604" s="73"/>
      <c r="J604" s="73"/>
    </row>
    <row r="605" spans="2:10" ht="15">
      <c r="B605" s="66" t="s">
        <v>18</v>
      </c>
      <c r="C605" s="60" t="s">
        <v>9</v>
      </c>
      <c r="D605" s="23">
        <f>D591+D600+D602</f>
        <v>3.550382691209522</v>
      </c>
      <c r="E605" s="23">
        <f>E591+E600+E602</f>
        <v>3.9852443558693866</v>
      </c>
      <c r="F605" s="20">
        <f>E605-D605</f>
        <v>0.43486166465986464</v>
      </c>
      <c r="G605" s="21">
        <f>IF(ISERROR(E605/D605-1)=TRUE,0,(E605/D605-1))</f>
        <v>0.12248303985273168</v>
      </c>
      <c r="I605" s="73"/>
      <c r="J605" s="73"/>
    </row>
    <row r="606" spans="2:10">
      <c r="B606" s="67" t="s">
        <v>23</v>
      </c>
      <c r="C606" s="60" t="s">
        <v>9</v>
      </c>
      <c r="D606" s="11">
        <f>D604+D605</f>
        <v>12.525260411775019</v>
      </c>
      <c r="E606" s="11">
        <f>E604+E605</f>
        <v>12.894226490872063</v>
      </c>
      <c r="F606" s="11">
        <f>F592+F596+F600+F602</f>
        <v>0.36896607909704393</v>
      </c>
      <c r="G606" s="24">
        <f>IF(ISERROR(E606/D606-1)=TRUE,0,(E606/D606-1))</f>
        <v>2.9457757121774453E-2</v>
      </c>
      <c r="I606" s="73"/>
      <c r="J606" s="73"/>
    </row>
    <row r="607" spans="2:10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47">
        <v>9.8091510797222021</v>
      </c>
      <c r="E610" s="11">
        <v>10.697094044128949</v>
      </c>
      <c r="F610" s="12">
        <f>E610-D610</f>
        <v>0.88794296440674714</v>
      </c>
      <c r="G610" s="24">
        <f>IF(ISERROR(E610/D610-1)=TRUE,0,(E610/D610-1))</f>
        <v>9.0521897072452173E-2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0">
        <v>-32</v>
      </c>
      <c r="E612" s="28">
        <v>-32</v>
      </c>
      <c r="F612" s="27">
        <f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v>8.7678777205654956</v>
      </c>
      <c r="E616" s="16">
        <f>E$408</f>
        <v>8.7019821350026749</v>
      </c>
      <c r="F616" s="14">
        <f>E616-D616</f>
        <v>-6.5895585562820713E-2</v>
      </c>
      <c r="G616" s="9">
        <f>IF(ISERROR(E616/D616-1)=TRUE,0,(E616/D616-1))</f>
        <v>-7.5155684947862955E-3</v>
      </c>
    </row>
    <row r="617" spans="2:7" ht="15">
      <c r="B617" s="64" t="s">
        <v>10</v>
      </c>
      <c r="C617" s="60" t="s">
        <v>9</v>
      </c>
      <c r="D617" s="18">
        <v>134.01302907111588</v>
      </c>
      <c r="E617" s="22">
        <v>146.14414269505897</v>
      </c>
      <c r="F617" s="20">
        <f>E617-D617</f>
        <v>12.131113623943094</v>
      </c>
      <c r="G617" s="21">
        <f>IF(ISERROR(E617/D617-1)=TRUE,0,(E617/D617-1))</f>
        <v>9.0521897072452173E-2</v>
      </c>
    </row>
    <row r="618" spans="2:7">
      <c r="B618" s="63" t="s">
        <v>11</v>
      </c>
      <c r="C618" s="60"/>
      <c r="D618" s="7">
        <f>SUM(D615:D617)</f>
        <v>142.78090679168139</v>
      </c>
      <c r="E618" s="16">
        <f>SUM(E614:E617)</f>
        <v>154.84612483006165</v>
      </c>
      <c r="F618" s="14">
        <f>E618-D618</f>
        <v>12.065218038380266</v>
      </c>
      <c r="G618" s="9">
        <f>IF(ISERROR(E618/D618-1)=TRUE,0,(E618/D618-1))</f>
        <v>8.4501620766308294E-2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v>0</v>
      </c>
      <c r="E620" s="16">
        <f>E495</f>
        <v>0</v>
      </c>
      <c r="F620" s="14">
        <f>E620-D620</f>
        <v>0</v>
      </c>
      <c r="G620" s="9">
        <f>IF(ISERROR(E620/D620-1)=TRUE,0,(E620/D620-1))</f>
        <v>0</v>
      </c>
    </row>
    <row r="621" spans="2:7" ht="15">
      <c r="B621" s="64" t="s">
        <v>13</v>
      </c>
      <c r="C621" s="60" t="s">
        <v>9</v>
      </c>
      <c r="D621" s="23">
        <v>0.20699999999999999</v>
      </c>
      <c r="E621" s="25">
        <f>E496</f>
        <v>0.20699999999999999</v>
      </c>
      <c r="F621" s="20">
        <f>E621-D621</f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SUM(D620:D621)</f>
        <v>0.20699999999999999</v>
      </c>
      <c r="E622" s="16">
        <f>SUM(E619:E621)</f>
        <v>0.20699999999999999</v>
      </c>
      <c r="F622" s="14">
        <f>E622-D622</f>
        <v>0</v>
      </c>
      <c r="G622" s="9">
        <f>IF(ISERROR(E622/D622-1)=TRUE,0,(E622/D622-1))</f>
        <v>0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v>0.63526890999999996</v>
      </c>
      <c r="E624" s="16">
        <f>E$416</f>
        <v>0.63526890999999996</v>
      </c>
      <c r="F624" s="14">
        <f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25">
        <v>1.0340780000000001E-2</v>
      </c>
      <c r="E625" s="25">
        <f>E$417</f>
        <v>1.0340780000000001E-2</v>
      </c>
      <c r="F625" s="20">
        <f>E625-D625</f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18"/>
      <c r="E627" s="18"/>
      <c r="F627" s="20"/>
      <c r="G627" s="21"/>
    </row>
    <row r="628" spans="2:7">
      <c r="B628" s="64" t="s">
        <v>16</v>
      </c>
      <c r="C628" s="60" t="s">
        <v>9</v>
      </c>
      <c r="D628" s="16">
        <v>0</v>
      </c>
      <c r="E628" s="16">
        <f>E$420</f>
        <v>0</v>
      </c>
      <c r="F628" s="14">
        <f>E628-D628</f>
        <v>0</v>
      </c>
      <c r="G628" s="9">
        <f>IF(ISERROR(E628/D628-1)=TRUE,0,(E628/D628-1))</f>
        <v>0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8.9748777205654964</v>
      </c>
      <c r="E630" s="7">
        <f>E616+E622</f>
        <v>8.9089821350026757</v>
      </c>
      <c r="F630" s="14">
        <f>E630-D630</f>
        <v>-6.5895585562820713E-2</v>
      </c>
      <c r="G630" s="9">
        <f>IF(ISERROR(E630/D630-1)=TRUE,0,(E630/D630-1))</f>
        <v>-7.3422265589004887E-3</v>
      </c>
    </row>
    <row r="631" spans="2:7" ht="15">
      <c r="B631" s="66" t="s">
        <v>18</v>
      </c>
      <c r="C631" s="60" t="s">
        <v>9</v>
      </c>
      <c r="D631" s="23">
        <f>D617+D626+D628</f>
        <v>134.65863876111587</v>
      </c>
      <c r="E631" s="23">
        <f>E617+E626+E628</f>
        <v>146.78975238505896</v>
      </c>
      <c r="F631" s="20">
        <f>E631-D631</f>
        <v>12.131113623943094</v>
      </c>
      <c r="G631" s="21">
        <f>IF(ISERROR(E631/D631-1)=TRUE,0,(E631/D631-1))</f>
        <v>9.0087897334709233E-2</v>
      </c>
    </row>
    <row r="632" spans="2:7">
      <c r="B632" s="67" t="s">
        <v>23</v>
      </c>
      <c r="C632" s="60" t="s">
        <v>9</v>
      </c>
      <c r="D632" s="11">
        <f>D630+D631</f>
        <v>143.63351648168137</v>
      </c>
      <c r="E632" s="11">
        <f>E630+E631</f>
        <v>155.69873452006163</v>
      </c>
      <c r="F632" s="11">
        <f>F618+F622+F626+F628</f>
        <v>12.065218038380266</v>
      </c>
      <c r="G632" s="24">
        <f>IF(ISERROR(E632/D632-1)=TRUE,0,(E632/D632-1))</f>
        <v>8.4000018477017768E-2</v>
      </c>
    </row>
    <row r="633" spans="2:7" ht="7.5" customHeight="1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v>8.7678777205654956</v>
      </c>
      <c r="E635" s="16">
        <f>E$408</f>
        <v>8.7019821350026749</v>
      </c>
      <c r="F635" s="14">
        <f>E635-D635</f>
        <v>-6.5895585562820713E-2</v>
      </c>
      <c r="G635" s="9">
        <f>IF(ISERROR(E635/D635-1)=TRUE,0,(E635/D635-1))</f>
        <v>-7.5155684947862955E-3</v>
      </c>
    </row>
    <row r="636" spans="2:7" ht="15">
      <c r="B636" s="64" t="s">
        <v>10</v>
      </c>
      <c r="C636" s="60" t="s">
        <v>9</v>
      </c>
      <c r="D636" s="18">
        <v>3.2493189374397207</v>
      </c>
      <c r="E636" s="22">
        <v>3.5434534518502083</v>
      </c>
      <c r="F636" s="20">
        <f>E636-D636</f>
        <v>0.29413451441048766</v>
      </c>
      <c r="G636" s="21">
        <f>IF(ISERROR(E636/D636-1)=TRUE,0,(E636/D636-1))</f>
        <v>9.0521897072451951E-2</v>
      </c>
    </row>
    <row r="637" spans="2:7">
      <c r="B637" s="63" t="s">
        <v>11</v>
      </c>
      <c r="C637" s="60"/>
      <c r="D637" s="7">
        <f>SUM(D634:D636)</f>
        <v>12.017196658005217</v>
      </c>
      <c r="E637" s="16">
        <f>SUM(E634:E636)</f>
        <v>12.245435586852883</v>
      </c>
      <c r="F637" s="14">
        <f>E637-D637</f>
        <v>0.2282389288476665</v>
      </c>
      <c r="G637" s="9">
        <f>IF(ISERROR(E637/D637-1)=TRUE,0,(E637/D637-1))</f>
        <v>1.899269316655694E-2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v>0</v>
      </c>
      <c r="E639" s="16">
        <f>E$495</f>
        <v>0</v>
      </c>
      <c r="F639" s="14">
        <f>E639-D639</f>
        <v>0</v>
      </c>
      <c r="G639" s="9">
        <f>IF(ISERROR(E639/D639-1)=TRUE,0,(E639/D639-1))</f>
        <v>0</v>
      </c>
    </row>
    <row r="640" spans="2:7" ht="15">
      <c r="B640" s="64" t="s">
        <v>13</v>
      </c>
      <c r="C640" s="60" t="s">
        <v>9</v>
      </c>
      <c r="D640" s="18">
        <v>0.20699999999999999</v>
      </c>
      <c r="E640" s="22">
        <f>E$496</f>
        <v>0.20699999999999999</v>
      </c>
      <c r="F640" s="20">
        <f>E640-D640</f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SUM(D639:D640)</f>
        <v>0.20699999999999999</v>
      </c>
      <c r="E641" s="16">
        <f>SUM(E638:E640)</f>
        <v>0.20699999999999999</v>
      </c>
      <c r="F641" s="14">
        <f>E641-D641</f>
        <v>0</v>
      </c>
      <c r="G641" s="9">
        <f>IF(ISERROR(E641/D641-1)=TRUE,0,(E641/D641-1))</f>
        <v>0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v>0.63526890999999996</v>
      </c>
      <c r="E643" s="16">
        <f>E$416</f>
        <v>0.63526890999999996</v>
      </c>
      <c r="F643" s="14">
        <f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25">
        <v>1.0340780000000001E-2</v>
      </c>
      <c r="E644" s="25">
        <f>E$417</f>
        <v>1.0340780000000001E-2</v>
      </c>
      <c r="F644" s="20">
        <f>E644-D644</f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18"/>
      <c r="E646" s="18"/>
      <c r="F646" s="20"/>
      <c r="G646" s="21"/>
    </row>
    <row r="647" spans="2:7">
      <c r="B647" s="64" t="s">
        <v>16</v>
      </c>
      <c r="C647" s="60" t="s">
        <v>9</v>
      </c>
      <c r="D647" s="16">
        <v>0</v>
      </c>
      <c r="E647" s="16">
        <f>E$420</f>
        <v>0</v>
      </c>
      <c r="F647" s="14">
        <f>E647-D647</f>
        <v>0</v>
      </c>
      <c r="G647" s="9">
        <f>IF(ISERROR(E647/D647-1)=TRUE,0,(E647/D647-1))</f>
        <v>0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8.9748777205654964</v>
      </c>
      <c r="E649" s="7">
        <f>E635+E641</f>
        <v>8.9089821350026757</v>
      </c>
      <c r="F649" s="14">
        <f>E649-D649</f>
        <v>-6.5895585562820713E-2</v>
      </c>
      <c r="G649" s="9">
        <f>IF(ISERROR(E649/D649-1)=TRUE,0,(E649/D649-1))</f>
        <v>-7.3422265589004887E-3</v>
      </c>
    </row>
    <row r="650" spans="2:7" ht="15">
      <c r="B650" s="66" t="s">
        <v>18</v>
      </c>
      <c r="C650" s="60" t="s">
        <v>9</v>
      </c>
      <c r="D650" s="23">
        <f>D636+D645+D647</f>
        <v>3.8949286274397208</v>
      </c>
      <c r="E650" s="23">
        <f>E636+E645+E647</f>
        <v>4.189063141850208</v>
      </c>
      <c r="F650" s="20">
        <f>E650-D650</f>
        <v>0.29413451441048721</v>
      </c>
      <c r="G650" s="21">
        <f>IF(ISERROR(E650/D650-1)=TRUE,0,(E650/D650-1))</f>
        <v>7.5517305333482554E-2</v>
      </c>
    </row>
    <row r="651" spans="2:7">
      <c r="B651" s="67" t="s">
        <v>23</v>
      </c>
      <c r="C651" s="60" t="s">
        <v>9</v>
      </c>
      <c r="D651" s="11">
        <f>D649+D650</f>
        <v>12.869806348005216</v>
      </c>
      <c r="E651" s="11">
        <f>E649+E650</f>
        <v>13.098045276852883</v>
      </c>
      <c r="F651" s="11">
        <f>F637+F641+F645+F647</f>
        <v>0.2282389288476665</v>
      </c>
      <c r="G651" s="24">
        <f>IF(ISERROR(E651/D651-1)=TRUE,0,(E651/D651-1))</f>
        <v>1.7734449351916037E-2</v>
      </c>
    </row>
    <row r="652" spans="2:7" ht="6.95" customHeight="1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v>8.7678777205654956</v>
      </c>
      <c r="E654" s="16">
        <f>E$408</f>
        <v>8.7019821350026749</v>
      </c>
      <c r="F654" s="14">
        <f>E654-D654</f>
        <v>-6.5895585562820713E-2</v>
      </c>
      <c r="G654" s="9">
        <f>IF(ISERROR(E654/D654-1)=TRUE,0,(E654/D654-1))</f>
        <v>-7.5155684947862955E-3</v>
      </c>
    </row>
    <row r="655" spans="2:7" ht="15">
      <c r="B655" s="64" t="s">
        <v>10</v>
      </c>
      <c r="C655" s="60" t="s">
        <v>9</v>
      </c>
      <c r="D655" s="18">
        <v>1.5391510756293412</v>
      </c>
      <c r="E655" s="22">
        <v>1.6784779508764145</v>
      </c>
      <c r="F655" s="20">
        <f>E655-D655</f>
        <v>0.13932687524707332</v>
      </c>
      <c r="G655" s="21">
        <f>IF(ISERROR(E655/D655-1)=TRUE,0,(E655/D655-1))</f>
        <v>9.0521897072452173E-2</v>
      </c>
    </row>
    <row r="656" spans="2:7">
      <c r="B656" s="63" t="s">
        <v>11</v>
      </c>
      <c r="C656" s="60"/>
      <c r="D656" s="7">
        <f>SUM(D653:D655)</f>
        <v>10.307028796194837</v>
      </c>
      <c r="E656" s="16">
        <f>SUM(E653:E655)</f>
        <v>10.38046008587909</v>
      </c>
      <c r="F656" s="14">
        <f>E656-D656</f>
        <v>7.3431289684252832E-2</v>
      </c>
      <c r="G656" s="9">
        <f>IF(ISERROR(E656/D656-1)=TRUE,0,(E656/D656-1))</f>
        <v>7.124389689428412E-3</v>
      </c>
    </row>
    <row r="657" spans="1:7" ht="5.85" customHeight="1">
      <c r="B657" s="63"/>
      <c r="C657" s="60"/>
      <c r="D657" s="7"/>
      <c r="E657" s="16"/>
      <c r="F657" s="14"/>
      <c r="G657" s="9"/>
    </row>
    <row r="658" spans="1:7">
      <c r="B658" s="64" t="s">
        <v>12</v>
      </c>
      <c r="C658" s="60" t="s">
        <v>9</v>
      </c>
      <c r="D658" s="7">
        <v>0</v>
      </c>
      <c r="E658" s="16">
        <f>E$495</f>
        <v>0</v>
      </c>
      <c r="F658" s="14">
        <f>E658-D658</f>
        <v>0</v>
      </c>
      <c r="G658" s="9">
        <f>IF(ISERROR(E658/D658-1)=TRUE,0,(E658/D658-1))</f>
        <v>0</v>
      </c>
    </row>
    <row r="659" spans="1:7" ht="15">
      <c r="B659" s="64" t="s">
        <v>13</v>
      </c>
      <c r="C659" s="60" t="s">
        <v>9</v>
      </c>
      <c r="D659" s="18">
        <v>0.20699999999999999</v>
      </c>
      <c r="E659" s="22">
        <f>E$496</f>
        <v>0.20699999999999999</v>
      </c>
      <c r="F659" s="20">
        <f>E659-D659</f>
        <v>0</v>
      </c>
      <c r="G659" s="21">
        <f>IF(ISERROR(E659/D659-1)=TRUE,0,(E659/D659-1))</f>
        <v>0</v>
      </c>
    </row>
    <row r="660" spans="1:7">
      <c r="B660" s="63" t="s">
        <v>11</v>
      </c>
      <c r="C660" s="60"/>
      <c r="D660" s="7">
        <f>SUM(D658:D659)</f>
        <v>0.20699999999999999</v>
      </c>
      <c r="E660" s="16">
        <f>SUM(E657:E659)</f>
        <v>0.20699999999999999</v>
      </c>
      <c r="F660" s="14">
        <f>E660-D660</f>
        <v>0</v>
      </c>
      <c r="G660" s="9">
        <f>IF(ISERROR(E660/D660-1)=TRUE,0,(E660/D660-1))</f>
        <v>0</v>
      </c>
    </row>
    <row r="661" spans="1:7" ht="5.0999999999999996" customHeight="1">
      <c r="B661" s="63"/>
      <c r="C661" s="60"/>
      <c r="D661" s="7"/>
      <c r="E661" s="16"/>
      <c r="F661" s="14"/>
      <c r="G661" s="9"/>
    </row>
    <row r="662" spans="1:7">
      <c r="B662" s="63" t="s">
        <v>14</v>
      </c>
      <c r="C662" s="60" t="s">
        <v>9</v>
      </c>
      <c r="D662" s="16">
        <v>0.63526890999999996</v>
      </c>
      <c r="E662" s="16">
        <f>E$416</f>
        <v>0.63526890999999996</v>
      </c>
      <c r="F662" s="14">
        <f>E662-D662</f>
        <v>0</v>
      </c>
      <c r="G662" s="9">
        <f>IF(ISERROR(E662/D662-1)=TRUE,0,(E662/D662-1))</f>
        <v>0</v>
      </c>
    </row>
    <row r="663" spans="1:7" ht="15">
      <c r="B663" s="63" t="s">
        <v>15</v>
      </c>
      <c r="C663" s="60" t="s">
        <v>9</v>
      </c>
      <c r="D663" s="25">
        <v>1.0340780000000001E-2</v>
      </c>
      <c r="E663" s="25">
        <f>E$417</f>
        <v>1.0340780000000001E-2</v>
      </c>
      <c r="F663" s="20">
        <f>E663-D663</f>
        <v>0</v>
      </c>
      <c r="G663" s="21">
        <f>IF(ISERROR(E663/D663-1)=TRUE,0,(E663/D663-1))</f>
        <v>0</v>
      </c>
    </row>
    <row r="664" spans="1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1:7" ht="5.0999999999999996" customHeight="1">
      <c r="B665" s="65"/>
      <c r="C665" s="60"/>
      <c r="D665" s="18"/>
      <c r="E665" s="18"/>
      <c r="F665" s="20"/>
      <c r="G665" s="21"/>
    </row>
    <row r="666" spans="1:7">
      <c r="B666" s="64" t="s">
        <v>16</v>
      </c>
      <c r="C666" s="60" t="s">
        <v>9</v>
      </c>
      <c r="D666" s="16">
        <v>0</v>
      </c>
      <c r="E666" s="16">
        <f>E$420</f>
        <v>0</v>
      </c>
      <c r="F666" s="14">
        <f>E666-D666</f>
        <v>0</v>
      </c>
      <c r="G666" s="9">
        <f>IF(ISERROR(E666/D666-1)=TRUE,0,(E666/D666-1))</f>
        <v>0</v>
      </c>
    </row>
    <row r="667" spans="1:7" ht="5.0999999999999996" customHeight="1">
      <c r="B667" s="65"/>
      <c r="C667" s="60"/>
      <c r="D667" s="7"/>
      <c r="E667" s="16"/>
      <c r="F667" s="14"/>
      <c r="G667" s="9"/>
    </row>
    <row r="668" spans="1:7">
      <c r="B668" s="66" t="s">
        <v>17</v>
      </c>
      <c r="C668" s="60" t="s">
        <v>9</v>
      </c>
      <c r="D668" s="7">
        <f>D654+D660</f>
        <v>8.9748777205654964</v>
      </c>
      <c r="E668" s="7">
        <f>E654+E660</f>
        <v>8.9089821350026757</v>
      </c>
      <c r="F668" s="14">
        <f>E668-D668</f>
        <v>-6.5895585562820713E-2</v>
      </c>
      <c r="G668" s="9">
        <f>IF(ISERROR(E668/D668-1)=TRUE,0,(E668/D668-1))</f>
        <v>-7.3422265589004887E-3</v>
      </c>
    </row>
    <row r="669" spans="1:7" ht="15">
      <c r="B669" s="66" t="s">
        <v>18</v>
      </c>
      <c r="C669" s="60" t="s">
        <v>9</v>
      </c>
      <c r="D669" s="23">
        <f>D655+D664+D666</f>
        <v>2.1847607656293411</v>
      </c>
      <c r="E669" s="23">
        <f>E655+E664+E666</f>
        <v>2.3240876408764146</v>
      </c>
      <c r="F669" s="20">
        <f>E669-D669</f>
        <v>0.13932687524707354</v>
      </c>
      <c r="G669" s="21">
        <f>IF(ISERROR(E669/D669-1)=TRUE,0,(E669/D669-1))</f>
        <v>6.377214267070519E-2</v>
      </c>
    </row>
    <row r="670" spans="1:7">
      <c r="B670" s="67" t="s">
        <v>23</v>
      </c>
      <c r="C670" s="60" t="s">
        <v>9</v>
      </c>
      <c r="D670" s="11">
        <f>D668+D669</f>
        <v>11.159638486194837</v>
      </c>
      <c r="E670" s="11">
        <f>E668+E669</f>
        <v>11.233069775879091</v>
      </c>
      <c r="F670" s="11">
        <f>F656+F660+F664+F666</f>
        <v>7.3431289684252832E-2</v>
      </c>
      <c r="G670" s="24">
        <f>IF(ISERROR(E670/D670-1)=TRUE,0,(E670/D670-1))</f>
        <v>6.5800778201814403E-3</v>
      </c>
    </row>
    <row r="671" spans="1:7" ht="10.5" customHeight="1">
      <c r="B671" s="63"/>
      <c r="C671" s="60"/>
      <c r="D671" s="7"/>
      <c r="E671" s="16"/>
      <c r="F671" s="14"/>
      <c r="G671" s="9"/>
    </row>
    <row r="672" spans="1:7" ht="31.35" customHeight="1">
      <c r="A672" s="54">
        <v>4</v>
      </c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11.17364715560139</v>
      </c>
      <c r="E674" s="11">
        <v>11.98882033306961</v>
      </c>
      <c r="F674" s="12">
        <f>E674-D674</f>
        <v>0.81517317746821938</v>
      </c>
      <c r="G674" s="24">
        <f>IF(ISERROR(E674/D674-1)=TRUE,0,(E674/D674-1))</f>
        <v>7.2954977557132761E-2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8.1987452968617891</v>
      </c>
      <c r="E679" s="16">
        <v>7.9714987974104883</v>
      </c>
      <c r="F679" s="14">
        <f>E679-D679</f>
        <v>-0.22724649945130082</v>
      </c>
      <c r="G679" s="9">
        <f>IF(ISERROR(E679/D679-1)=TRUE,0,(E679/D679-1))</f>
        <v>-2.7717228822595974E-2</v>
      </c>
    </row>
    <row r="680" spans="2:7" ht="15">
      <c r="B680" s="64" t="s">
        <v>10</v>
      </c>
      <c r="C680" s="60" t="s">
        <v>9</v>
      </c>
      <c r="D680" s="18">
        <v>2.7238467603063898</v>
      </c>
      <c r="E680" s="22">
        <v>2.9225649395736109</v>
      </c>
      <c r="F680" s="20">
        <f>E680-D680</f>
        <v>0.19871817926722102</v>
      </c>
      <c r="G680" s="21">
        <f>IF(ISERROR(E680/D680-1)=TRUE,0,(E680/D680-1))</f>
        <v>7.2954977557132539E-2</v>
      </c>
    </row>
    <row r="681" spans="2:7">
      <c r="B681" s="63" t="s">
        <v>11</v>
      </c>
      <c r="C681" s="60"/>
      <c r="D681" s="7">
        <f>SUM(D678:D680)</f>
        <v>10.922592057168179</v>
      </c>
      <c r="E681" s="16">
        <f>SUM(E679:E680)</f>
        <v>10.8940637369841</v>
      </c>
      <c r="F681" s="14">
        <f>E681-D681</f>
        <v>-2.8528320184079803E-2</v>
      </c>
      <c r="G681" s="9">
        <f>IF(ISERROR(E681/D681-1)=TRUE,0,(E681/D681-1))</f>
        <v>-2.6118635608438634E-3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</v>
      </c>
      <c r="E683" s="16">
        <v>0</v>
      </c>
      <c r="F683" s="14">
        <f>E683-D683</f>
        <v>0</v>
      </c>
      <c r="G683" s="9">
        <f>IF(ISERROR(E683/D683-1)=TRUE,0,(E683/D683-1))</f>
        <v>0</v>
      </c>
    </row>
    <row r="684" spans="2:7" ht="15">
      <c r="B684" s="64" t="s">
        <v>13</v>
      </c>
      <c r="C684" s="60" t="s">
        <v>9</v>
      </c>
      <c r="D684" s="18">
        <v>0.158</v>
      </c>
      <c r="E684" s="22">
        <f>D684</f>
        <v>0.158</v>
      </c>
      <c r="F684" s="20">
        <f>E684-D684</f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SUM(D683:D684)</f>
        <v>0.158</v>
      </c>
      <c r="E685" s="16">
        <f>SUM(E682:E684)</f>
        <v>0.158</v>
      </c>
      <c r="F685" s="14">
        <f>E685-D685</f>
        <v>0</v>
      </c>
      <c r="G685" s="9">
        <f>IF(ISERROR(E685/D685-1)=TRUE,0,(E685/D685-1))</f>
        <v>0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f>D687</f>
        <v>0.76830783000000002</v>
      </c>
      <c r="F687" s="14">
        <f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25">
        <v>2.1742600000000001E-2</v>
      </c>
      <c r="E688" s="25">
        <f>D688</f>
        <v>2.1742600000000001E-2</v>
      </c>
      <c r="F688" s="20">
        <f>E688-D688</f>
        <v>0</v>
      </c>
      <c r="G688" s="21">
        <f>IF(ISERROR(E688/D688-1)=TRUE,0,(E688/D688-1))</f>
        <v>0</v>
      </c>
    </row>
    <row r="689" spans="1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1:7" ht="4.3499999999999996" customHeight="1">
      <c r="B690" s="65"/>
      <c r="C690" s="60"/>
      <c r="D690" s="18"/>
      <c r="E690" s="22"/>
      <c r="F690" s="20"/>
      <c r="G690" s="21"/>
    </row>
    <row r="691" spans="1:7">
      <c r="B691" s="64" t="s">
        <v>16</v>
      </c>
      <c r="C691" s="60" t="s">
        <v>9</v>
      </c>
      <c r="D691" s="16">
        <v>0</v>
      </c>
      <c r="E691" s="16">
        <v>0</v>
      </c>
      <c r="F691" s="14">
        <f>E691-D691</f>
        <v>0</v>
      </c>
      <c r="G691" s="9">
        <f>IF(ISERROR(E691/D691-1)=TRUE,0,(E691/D691-1))</f>
        <v>0</v>
      </c>
    </row>
    <row r="692" spans="1:7" ht="9.6" customHeight="1">
      <c r="B692" s="65"/>
      <c r="C692" s="60"/>
      <c r="D692" s="7"/>
      <c r="E692" s="16"/>
      <c r="F692" s="14"/>
      <c r="G692" s="9"/>
    </row>
    <row r="693" spans="1:7">
      <c r="B693" s="66" t="s">
        <v>17</v>
      </c>
      <c r="C693" s="60" t="s">
        <v>9</v>
      </c>
      <c r="D693" s="7">
        <f>D679+D685</f>
        <v>8.3567452968617886</v>
      </c>
      <c r="E693" s="7">
        <f>E679+E685</f>
        <v>8.1294987974104878</v>
      </c>
      <c r="F693" s="14">
        <f>E693-D693</f>
        <v>-0.22724649945130082</v>
      </c>
      <c r="G693" s="9">
        <f>IF(ISERROR(E693/D693-1)=TRUE,0,(E693/D693-1))</f>
        <v>-2.7193182438698837E-2</v>
      </c>
    </row>
    <row r="694" spans="1:7" ht="15">
      <c r="B694" s="66" t="s">
        <v>18</v>
      </c>
      <c r="C694" s="60" t="s">
        <v>9</v>
      </c>
      <c r="D694" s="23">
        <f>D680+D689+D691</f>
        <v>3.5138971903063898</v>
      </c>
      <c r="E694" s="23">
        <f>E680+E689+E691</f>
        <v>3.7126153695736108</v>
      </c>
      <c r="F694" s="20">
        <f>E694-D694</f>
        <v>0.19871817926722102</v>
      </c>
      <c r="G694" s="21">
        <f>IF(ISERROR(E694/D694-1)=TRUE,0,(E694/D694-1))</f>
        <v>5.6552075517580569E-2</v>
      </c>
    </row>
    <row r="695" spans="1:7">
      <c r="B695" s="67" t="s">
        <v>23</v>
      </c>
      <c r="C695" s="60" t="s">
        <v>9</v>
      </c>
      <c r="D695" s="11">
        <f>D693+D694</f>
        <v>11.870642487168178</v>
      </c>
      <c r="E695" s="11">
        <f>E693+E694</f>
        <v>11.842114166984098</v>
      </c>
      <c r="F695" s="11">
        <f>F681+F685+F689+F691</f>
        <v>-2.8528320184079803E-2</v>
      </c>
      <c r="G695" s="24">
        <f>IF(ISERROR(E695/D695-1)=TRUE,0,(E695/D695-1))</f>
        <v>-2.4032667326068236E-3</v>
      </c>
    </row>
    <row r="696" spans="1:7" ht="7.5" customHeight="1">
      <c r="B696" s="63"/>
      <c r="C696" s="60"/>
      <c r="D696" s="7"/>
      <c r="E696" s="16"/>
      <c r="F696" s="14"/>
      <c r="G696" s="9"/>
    </row>
    <row r="697" spans="1:7" ht="20.25">
      <c r="A697" s="54">
        <v>5</v>
      </c>
      <c r="B697" s="57" t="s">
        <v>53</v>
      </c>
      <c r="C697" s="58"/>
      <c r="D697" s="4"/>
      <c r="E697" s="4"/>
      <c r="F697" s="5"/>
      <c r="G697" s="6"/>
    </row>
    <row r="698" spans="1:7" ht="7.35" customHeight="1">
      <c r="B698" s="59"/>
      <c r="C698" s="60"/>
      <c r="D698" s="7"/>
      <c r="E698" s="7"/>
      <c r="F698" s="8"/>
      <c r="G698" s="9"/>
    </row>
    <row r="699" spans="1:7" ht="15">
      <c r="B699" s="68" t="s">
        <v>41</v>
      </c>
      <c r="C699" s="60" t="s">
        <v>52</v>
      </c>
      <c r="D699" s="13">
        <v>7.496149026777859</v>
      </c>
      <c r="E699" s="11">
        <v>8.1432448886489226</v>
      </c>
      <c r="F699" s="12">
        <f>E699-D699</f>
        <v>0.6470958618710636</v>
      </c>
      <c r="G699" s="24">
        <f>IF(ISERROR(E699/D699-1)=TRUE,0,(E699/D699-1))</f>
        <v>8.6323772320894054E-2</v>
      </c>
    </row>
    <row r="700" spans="1:7" ht="7.35" customHeight="1">
      <c r="B700" s="64"/>
      <c r="C700" s="60"/>
      <c r="D700" s="13"/>
      <c r="E700" s="11"/>
      <c r="F700" s="14"/>
      <c r="G700" s="9"/>
    </row>
    <row r="701" spans="1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>E701-D701</f>
        <v>0</v>
      </c>
      <c r="G701" s="24">
        <f>IF(ISERROR(E701/D701-1)=TRUE,0,(E701/D701-1))</f>
        <v>0</v>
      </c>
    </row>
    <row r="702" spans="1:7" ht="5.0999999999999996" customHeight="1">
      <c r="B702" s="64"/>
      <c r="C702" s="60"/>
      <c r="D702" s="13"/>
      <c r="E702" s="11"/>
      <c r="F702" s="14"/>
      <c r="G702" s="9"/>
    </row>
    <row r="703" spans="1:7" ht="15">
      <c r="B703" s="61" t="s">
        <v>7</v>
      </c>
      <c r="C703" s="60"/>
      <c r="D703" s="13"/>
      <c r="E703" s="11"/>
      <c r="F703" s="14"/>
      <c r="G703" s="15"/>
    </row>
    <row r="704" spans="1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8.6378673362753187</v>
      </c>
      <c r="E705" s="16">
        <v>8.5182702121015161</v>
      </c>
      <c r="F705" s="14">
        <f>E705-D705</f>
        <v>-0.11959712417380253</v>
      </c>
      <c r="G705" s="9">
        <f>IF(ISERROR(E705/D705-1)=TRUE,0,(E705/D705-1))</f>
        <v>-1.3845677355051045E-2</v>
      </c>
    </row>
    <row r="706" spans="2:7" ht="15">
      <c r="B706" s="64" t="s">
        <v>10</v>
      </c>
      <c r="C706" s="60" t="s">
        <v>9</v>
      </c>
      <c r="D706" s="18">
        <v>5.0285692059572602</v>
      </c>
      <c r="E706" s="22">
        <v>5.462654269192174</v>
      </c>
      <c r="F706" s="20">
        <f>E706-D706</f>
        <v>0.4340850632349138</v>
      </c>
      <c r="G706" s="21">
        <f>IF(ISERROR(E706/D706-1)=TRUE,0,(E706/D706-1))</f>
        <v>8.6323772320894054E-2</v>
      </c>
    </row>
    <row r="707" spans="2:7">
      <c r="B707" s="63" t="s">
        <v>11</v>
      </c>
      <c r="C707" s="60"/>
      <c r="D707" s="7">
        <f>SUM(D704:D706)</f>
        <v>13.666436542232578</v>
      </c>
      <c r="E707" s="16">
        <f>SUM(E704:E706)</f>
        <v>13.980924481293691</v>
      </c>
      <c r="F707" s="14">
        <f>E707-D707</f>
        <v>0.31448793906111305</v>
      </c>
      <c r="G707" s="9">
        <f>IF(ISERROR(E707/D707-1)=TRUE,0,(E707/D707-1))</f>
        <v>2.3011700093822585E-2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</v>
      </c>
      <c r="E709" s="16">
        <v>0</v>
      </c>
      <c r="F709" s="14">
        <f>E709-D709</f>
        <v>0</v>
      </c>
      <c r="G709" s="9">
        <f>IF(ISERROR(E709/D709-1)=TRUE,0,(E709/D709-1))</f>
        <v>0</v>
      </c>
    </row>
    <row r="710" spans="2:7" ht="15">
      <c r="B710" s="64" t="s">
        <v>13</v>
      </c>
      <c r="C710" s="60" t="s">
        <v>9</v>
      </c>
      <c r="D710" s="18">
        <v>0.14400000000000002</v>
      </c>
      <c r="E710" s="22">
        <f>D710</f>
        <v>0.14400000000000002</v>
      </c>
      <c r="F710" s="20">
        <f>E710-D710</f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SUM(D709:D710)</f>
        <v>0.14400000000000002</v>
      </c>
      <c r="E711" s="16">
        <f>SUM(E708:E710)</f>
        <v>0.14400000000000002</v>
      </c>
      <c r="F711" s="14">
        <f>E711-D711</f>
        <v>0</v>
      </c>
      <c r="G711" s="9">
        <f>IF(ISERROR(E711/D711-1)=TRUE,0,(E711/D711-1))</f>
        <v>0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f>D713</f>
        <v>0.71970389000000001</v>
      </c>
      <c r="F713" s="14">
        <f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25">
        <v>3.3162820000000003E-2</v>
      </c>
      <c r="E714" s="25">
        <f>D714</f>
        <v>3.3162820000000003E-2</v>
      </c>
      <c r="F714" s="20">
        <f>E714-D714</f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18"/>
      <c r="E716" s="22"/>
      <c r="F716" s="20"/>
      <c r="G716" s="21"/>
    </row>
    <row r="717" spans="2:7" ht="13.5" customHeight="1">
      <c r="B717" s="64" t="s">
        <v>16</v>
      </c>
      <c r="C717" s="60" t="s">
        <v>9</v>
      </c>
      <c r="D717" s="16">
        <v>0</v>
      </c>
      <c r="E717" s="16">
        <v>0</v>
      </c>
      <c r="F717" s="14">
        <f>E717-D717</f>
        <v>0</v>
      </c>
      <c r="G717" s="9">
        <f>IF(ISERROR(E717/D717-1)=TRUE,0,(E717/D717-1))</f>
        <v>0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8.7818673362753188</v>
      </c>
      <c r="E719" s="7">
        <f>E705+E711</f>
        <v>8.6622702121015163</v>
      </c>
      <c r="F719" s="14">
        <f>E719-D719</f>
        <v>-0.11959712417380253</v>
      </c>
      <c r="G719" s="9">
        <f>IF(ISERROR(E719/D719-1)=TRUE,0,(E719/D719-1))</f>
        <v>-1.3618643916400552E-2</v>
      </c>
    </row>
    <row r="720" spans="2:7" ht="13.5" customHeight="1">
      <c r="B720" s="66" t="s">
        <v>18</v>
      </c>
      <c r="C720" s="60" t="s">
        <v>9</v>
      </c>
      <c r="D720" s="23">
        <f>D706+D715+D717</f>
        <v>5.7814359159572604</v>
      </c>
      <c r="E720" s="23">
        <f>E706+E715+E717</f>
        <v>6.2155209791921742</v>
      </c>
      <c r="F720" s="20">
        <f>E720-D720</f>
        <v>0.4340850632349138</v>
      </c>
      <c r="G720" s="21">
        <f>IF(ISERROR(E720/D720-1)=TRUE,0,(E720/D720-1))</f>
        <v>7.5082569372913355E-2</v>
      </c>
    </row>
    <row r="721" spans="2:7">
      <c r="B721" s="67" t="s">
        <v>23</v>
      </c>
      <c r="C721" s="60" t="s">
        <v>9</v>
      </c>
      <c r="D721" s="11">
        <f>D719+D720</f>
        <v>14.563303252232579</v>
      </c>
      <c r="E721" s="11">
        <f>E719+E720</f>
        <v>14.87779119129369</v>
      </c>
      <c r="F721" s="11">
        <f>F707+F711+F715+F717</f>
        <v>0.31448793906111305</v>
      </c>
      <c r="G721" s="24">
        <f>IF(ISERROR(E721/D721-1)=TRUE,0,(E721/D721-1))</f>
        <v>2.1594547172043566E-2</v>
      </c>
    </row>
    <row r="722" spans="2:7" ht="8.1" customHeight="1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v>8.6378673362753187</v>
      </c>
      <c r="E724" s="16">
        <f>E705</f>
        <v>8.5182702121015161</v>
      </c>
      <c r="F724" s="14">
        <f>E724-D724</f>
        <v>-0.11959712417380253</v>
      </c>
      <c r="G724" s="9">
        <f>IF(ISERROR(E724/D724-1)=TRUE,0,(E724/D724-1))</f>
        <v>-1.3845677355051045E-2</v>
      </c>
    </row>
    <row r="725" spans="2:7" ht="15">
      <c r="B725" s="64" t="s">
        <v>10</v>
      </c>
      <c r="C725" s="60" t="s">
        <v>9</v>
      </c>
      <c r="D725" s="18">
        <v>2.7131510641689562</v>
      </c>
      <c r="E725" s="22">
        <v>2.9473604989044686</v>
      </c>
      <c r="F725" s="20">
        <f>E725-D725</f>
        <v>0.23420943473551237</v>
      </c>
      <c r="G725" s="21">
        <f>IF(ISERROR(E725/D725-1)=TRUE,0,(E725/D725-1))</f>
        <v>8.6323772320894054E-2</v>
      </c>
    </row>
    <row r="726" spans="2:7">
      <c r="B726" s="63" t="s">
        <v>11</v>
      </c>
      <c r="C726" s="60"/>
      <c r="D726" s="7">
        <f>SUM(D723:D725)</f>
        <v>11.351018400444275</v>
      </c>
      <c r="E726" s="16">
        <f>SUM(E724:E725)</f>
        <v>11.465630711005986</v>
      </c>
      <c r="F726" s="14">
        <f>E726-D726</f>
        <v>0.11461231056171073</v>
      </c>
      <c r="G726" s="9">
        <f>IF(ISERROR(E726/D726-1)=TRUE,0,(E726/D726-1))</f>
        <v>1.0097094949403473E-2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v>0</v>
      </c>
      <c r="E728" s="16">
        <f>E709</f>
        <v>0</v>
      </c>
      <c r="F728" s="14">
        <f>E728-D728</f>
        <v>0</v>
      </c>
      <c r="G728" s="9">
        <f>IF(ISERROR(E728/D728-1)=TRUE,0,(E728/D728-1))</f>
        <v>0</v>
      </c>
    </row>
    <row r="729" spans="2:7" ht="15">
      <c r="B729" s="64" t="s">
        <v>13</v>
      </c>
      <c r="C729" s="60" t="s">
        <v>9</v>
      </c>
      <c r="D729" s="18">
        <v>0.14400000000000002</v>
      </c>
      <c r="E729" s="22">
        <f>E710</f>
        <v>0.14400000000000002</v>
      </c>
      <c r="F729" s="20">
        <f>E729-D729</f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0.14400000000000002</v>
      </c>
      <c r="E730" s="16">
        <f>SUM(E728:E729)</f>
        <v>0.14400000000000002</v>
      </c>
      <c r="F730" s="14">
        <f>E730-D730</f>
        <v>0</v>
      </c>
      <c r="G730" s="9">
        <f>IF(ISERROR(E730/D730-1)=TRUE,0,(E730/D730-1))</f>
        <v>0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v>0.71970389000000001</v>
      </c>
      <c r="E732" s="16">
        <f>E$713</f>
        <v>0.71970389000000001</v>
      </c>
      <c r="F732" s="14">
        <f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25">
        <v>3.3162820000000003E-2</v>
      </c>
      <c r="E733" s="25">
        <f>E$714</f>
        <v>3.3162820000000003E-2</v>
      </c>
      <c r="F733" s="20">
        <f>E733-D733</f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18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16">
        <v>0</v>
      </c>
      <c r="E736" s="16">
        <f>E$717</f>
        <v>0</v>
      </c>
      <c r="F736" s="14">
        <f>E736-D736</f>
        <v>0</v>
      </c>
      <c r="G736" s="9">
        <f>IF(ISERROR(E736/D736-1)=TRUE,0,(E736/D736-1))</f>
        <v>0</v>
      </c>
    </row>
    <row r="737" spans="1:7" ht="4.5" customHeight="1">
      <c r="B737" s="65"/>
      <c r="C737" s="60"/>
      <c r="D737" s="7"/>
      <c r="E737" s="16"/>
      <c r="F737" s="14"/>
      <c r="G737" s="9"/>
    </row>
    <row r="738" spans="1:7" ht="15" customHeight="1">
      <c r="B738" s="66" t="s">
        <v>17</v>
      </c>
      <c r="C738" s="60" t="s">
        <v>9</v>
      </c>
      <c r="D738" s="7">
        <f>D724+D730</f>
        <v>8.7818673362753188</v>
      </c>
      <c r="E738" s="7">
        <f>E724+E730</f>
        <v>8.6622702121015163</v>
      </c>
      <c r="F738" s="14">
        <f>E738-D738</f>
        <v>-0.11959712417380253</v>
      </c>
      <c r="G738" s="9">
        <f>IF(ISERROR(E738/D738-1)=TRUE,0,(E738/D738-1))</f>
        <v>-1.3618643916400552E-2</v>
      </c>
    </row>
    <row r="739" spans="1:7" ht="15" customHeight="1">
      <c r="B739" s="66" t="s">
        <v>18</v>
      </c>
      <c r="C739" s="60" t="s">
        <v>9</v>
      </c>
      <c r="D739" s="23">
        <f>D725+D734+D736</f>
        <v>3.4660177741689564</v>
      </c>
      <c r="E739" s="23">
        <f>E725+E734+E736</f>
        <v>3.7002272089044688</v>
      </c>
      <c r="F739" s="20">
        <f>E739-D739</f>
        <v>0.23420943473551237</v>
      </c>
      <c r="G739" s="21">
        <f>IF(ISERROR(E739/D739-1)=TRUE,0,(E739/D739-1))</f>
        <v>6.7573062227492153E-2</v>
      </c>
    </row>
    <row r="740" spans="1:7">
      <c r="B740" s="67" t="s">
        <v>23</v>
      </c>
      <c r="C740" s="60" t="s">
        <v>9</v>
      </c>
      <c r="D740" s="11">
        <f>D738+D739</f>
        <v>12.247885110444276</v>
      </c>
      <c r="E740" s="11">
        <f>E738+E739</f>
        <v>12.362497421005985</v>
      </c>
      <c r="F740" s="11">
        <f>F726+F730+F734+F736</f>
        <v>0.11461231056171073</v>
      </c>
      <c r="G740" s="24">
        <f>IF(ISERROR(E740/D740-1)=TRUE,0,(E740/D740-1))</f>
        <v>9.3577225397039054E-3</v>
      </c>
    </row>
    <row r="741" spans="1:7" ht="6.6" customHeight="1">
      <c r="B741" s="63"/>
      <c r="C741" s="60"/>
      <c r="D741" s="7"/>
      <c r="E741" s="16"/>
      <c r="F741" s="14"/>
      <c r="G741" s="9"/>
    </row>
    <row r="742" spans="1:7" ht="24" customHeight="1">
      <c r="A742" s="54">
        <v>6</v>
      </c>
      <c r="B742" s="57" t="s">
        <v>55</v>
      </c>
      <c r="C742" s="58"/>
      <c r="D742" s="4"/>
      <c r="E742" s="4"/>
      <c r="F742" s="5"/>
      <c r="G742" s="6"/>
    </row>
    <row r="743" spans="1:7" ht="15">
      <c r="B743" s="68" t="s">
        <v>41</v>
      </c>
      <c r="C743" s="60" t="s">
        <v>52</v>
      </c>
      <c r="D743" s="13">
        <v>10.710072381107205</v>
      </c>
      <c r="E743" s="11">
        <v>11.269358249596104</v>
      </c>
      <c r="F743" s="12">
        <f>E743-D743</f>
        <v>0.5592858684888995</v>
      </c>
      <c r="G743" s="24">
        <f>IF(ISERROR(E743/D743-1)=TRUE,0,(E743/D743-1))</f>
        <v>5.2220549832650232E-2</v>
      </c>
    </row>
    <row r="744" spans="1:7" ht="6" customHeight="1">
      <c r="B744" s="64"/>
      <c r="C744" s="60"/>
      <c r="D744" s="13"/>
      <c r="E744" s="11"/>
      <c r="F744" s="14"/>
      <c r="G744" s="9"/>
    </row>
    <row r="745" spans="1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>E745-D745</f>
        <v>0</v>
      </c>
      <c r="G745" s="24">
        <f>IF(ISERROR(E745/D745-1)=TRUE,0,(E745/D745-1))</f>
        <v>0</v>
      </c>
    </row>
    <row r="746" spans="1:7" ht="7.5" customHeight="1">
      <c r="B746" s="64"/>
      <c r="C746" s="60"/>
      <c r="D746" s="13"/>
      <c r="E746" s="11"/>
      <c r="F746" s="14"/>
      <c r="G746" s="15"/>
    </row>
    <row r="747" spans="1:7" ht="12" customHeight="1">
      <c r="B747" s="61" t="s">
        <v>7</v>
      </c>
      <c r="C747" s="60"/>
      <c r="D747" s="13"/>
      <c r="E747" s="11"/>
      <c r="F747" s="14"/>
      <c r="G747" s="15"/>
    </row>
    <row r="748" spans="1:7">
      <c r="B748" s="63" t="s">
        <v>8</v>
      </c>
      <c r="C748" s="60" t="s">
        <v>9</v>
      </c>
      <c r="D748" s="7">
        <v>8.2483760751737467</v>
      </c>
      <c r="E748" s="16">
        <v>7.9495931815078178</v>
      </c>
      <c r="F748" s="14">
        <f>E748-D748</f>
        <v>-0.29878289366592892</v>
      </c>
      <c r="G748" s="9">
        <f>IF(ISERROR(E748/D748-1)=TRUE,0,(E748/D748-1))</f>
        <v>-3.622323848268949E-2</v>
      </c>
    </row>
    <row r="749" spans="1:7" ht="15">
      <c r="B749" s="64" t="s">
        <v>10</v>
      </c>
      <c r="C749" s="60" t="s">
        <v>9</v>
      </c>
      <c r="D749" s="18">
        <v>2.1786829488891524</v>
      </c>
      <c r="E749" s="22">
        <v>2.2924549703911641</v>
      </c>
      <c r="F749" s="20">
        <f>E749-D749</f>
        <v>0.11377202150201171</v>
      </c>
      <c r="G749" s="21">
        <f>IF(ISERROR(E749/D749-1)=TRUE,0,(E749/D749-1))</f>
        <v>5.2220549832650454E-2</v>
      </c>
    </row>
    <row r="750" spans="1:7">
      <c r="B750" s="63" t="s">
        <v>11</v>
      </c>
      <c r="C750" s="60"/>
      <c r="D750" s="7">
        <f>SUM(D747:D749)</f>
        <v>10.427059024062899</v>
      </c>
      <c r="E750" s="16">
        <f>SUM(E748:E749)</f>
        <v>10.242048151898981</v>
      </c>
      <c r="F750" s="14">
        <f>E750-D750</f>
        <v>-0.18501087216391809</v>
      </c>
      <c r="G750" s="9">
        <f>IF(ISERROR(E750/D750-1)=TRUE,0,(E750/D750-1))</f>
        <v>-1.7743341793401313E-2</v>
      </c>
    </row>
    <row r="751" spans="1:7">
      <c r="B751" s="63"/>
      <c r="C751" s="60"/>
      <c r="D751" s="7"/>
      <c r="E751" s="16"/>
      <c r="F751" s="14"/>
      <c r="G751" s="9"/>
    </row>
    <row r="752" spans="1:7">
      <c r="B752" s="64" t="s">
        <v>12</v>
      </c>
      <c r="C752" s="60" t="s">
        <v>9</v>
      </c>
      <c r="D752" s="7">
        <v>0</v>
      </c>
      <c r="E752" s="16">
        <v>0</v>
      </c>
      <c r="F752" s="14">
        <f>E752-D752</f>
        <v>0</v>
      </c>
      <c r="G752" s="9">
        <f>IF(ISERROR(E752/D752-1)=TRUE,0,(E752/D752-1))</f>
        <v>0</v>
      </c>
    </row>
    <row r="753" spans="1:7" ht="15">
      <c r="B753" s="64" t="s">
        <v>13</v>
      </c>
      <c r="C753" s="60" t="s">
        <v>9</v>
      </c>
      <c r="D753" s="18">
        <v>0.20600000000000002</v>
      </c>
      <c r="E753" s="22">
        <f>D753</f>
        <v>0.20600000000000002</v>
      </c>
      <c r="F753" s="20">
        <f>E753-D753</f>
        <v>0</v>
      </c>
      <c r="G753" s="21">
        <f>IF(ISERROR(E753/D753-1)=TRUE,0,(E753/D753-1))</f>
        <v>0</v>
      </c>
    </row>
    <row r="754" spans="1:7">
      <c r="B754" s="63" t="s">
        <v>11</v>
      </c>
      <c r="C754" s="60"/>
      <c r="D754" s="7">
        <f>SUM(D752:D753)</f>
        <v>0.20600000000000002</v>
      </c>
      <c r="E754" s="16">
        <f>SUM(E751:E753)</f>
        <v>0.20600000000000002</v>
      </c>
      <c r="F754" s="14">
        <f>SUM(F752:F753)</f>
        <v>0</v>
      </c>
      <c r="G754" s="9">
        <f>IF(ISERROR(E754/D754-1)=TRUE,0,(E754/D754-1))</f>
        <v>0</v>
      </c>
    </row>
    <row r="755" spans="1:7" ht="5.25" customHeight="1">
      <c r="B755" s="63"/>
      <c r="C755" s="60"/>
      <c r="D755" s="7"/>
      <c r="E755" s="16"/>
      <c r="F755" s="14"/>
      <c r="G755" s="9"/>
    </row>
    <row r="756" spans="1:7">
      <c r="B756" s="63" t="s">
        <v>14</v>
      </c>
      <c r="C756" s="60" t="s">
        <v>9</v>
      </c>
      <c r="D756" s="7">
        <v>0.30637223000000002</v>
      </c>
      <c r="E756" s="16">
        <f>D756</f>
        <v>0.30637223000000002</v>
      </c>
      <c r="F756" s="14">
        <f>E756-D756</f>
        <v>0</v>
      </c>
      <c r="G756" s="9">
        <f>IF(ISERROR(E756/D756-1)=TRUE,0,(E756/D756-1))</f>
        <v>0</v>
      </c>
    </row>
    <row r="757" spans="1:7" ht="15">
      <c r="B757" s="63" t="s">
        <v>15</v>
      </c>
      <c r="C757" s="60" t="s">
        <v>9</v>
      </c>
      <c r="D757" s="20">
        <v>8.0886599999999993E-3</v>
      </c>
      <c r="E757" s="20">
        <f>D757</f>
        <v>8.0886599999999993E-3</v>
      </c>
      <c r="F757" s="20">
        <f>E757-D757</f>
        <v>0</v>
      </c>
      <c r="G757" s="21">
        <f>IF(ISERROR(E757/D757-1)=TRUE,0,(E757/D757-1))</f>
        <v>0</v>
      </c>
    </row>
    <row r="758" spans="1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1:7" ht="5.0999999999999996" customHeight="1">
      <c r="B759" s="65"/>
      <c r="C759" s="60"/>
      <c r="D759" s="7"/>
      <c r="E759" s="16"/>
      <c r="F759" s="14"/>
      <c r="G759" s="9"/>
    </row>
    <row r="760" spans="1:7">
      <c r="B760" s="64" t="s">
        <v>16</v>
      </c>
      <c r="C760" s="60" t="s">
        <v>9</v>
      </c>
      <c r="D760" s="16">
        <v>0</v>
      </c>
      <c r="E760" s="16">
        <f>E$717</f>
        <v>0</v>
      </c>
      <c r="F760" s="14">
        <f>E760-D760</f>
        <v>0</v>
      </c>
      <c r="G760" s="9">
        <f>IF(ISERROR(E760/D760-1)=TRUE,0,(E760/D760-1))</f>
        <v>0</v>
      </c>
    </row>
    <row r="761" spans="1:7" ht="6.6" customHeight="1">
      <c r="B761" s="65"/>
      <c r="C761" s="60"/>
      <c r="D761" s="7"/>
      <c r="E761" s="16"/>
      <c r="F761" s="14"/>
      <c r="G761" s="9"/>
    </row>
    <row r="762" spans="1:7">
      <c r="B762" s="66" t="s">
        <v>17</v>
      </c>
      <c r="C762" s="60" t="s">
        <v>9</v>
      </c>
      <c r="D762" s="7">
        <f>D748+D754</f>
        <v>8.4543760751737462</v>
      </c>
      <c r="E762" s="7">
        <f>E748+E754</f>
        <v>8.1555931815078182</v>
      </c>
      <c r="F762" s="14">
        <f>E762-D762</f>
        <v>-0.29878289366592803</v>
      </c>
      <c r="G762" s="9">
        <f>IF(ISERROR(E762/D762-1)=TRUE,0,(E762/D762-1))</f>
        <v>-3.5340620172232828E-2</v>
      </c>
    </row>
    <row r="763" spans="1:7">
      <c r="B763" s="66" t="s">
        <v>18</v>
      </c>
      <c r="C763" s="60" t="s">
        <v>9</v>
      </c>
      <c r="D763" s="23">
        <f>D749+D758+D760</f>
        <v>2.4931438388891523</v>
      </c>
      <c r="E763" s="23">
        <f>E749+E758+E760</f>
        <v>2.606915860391164</v>
      </c>
      <c r="F763" s="37">
        <f>E763-D763</f>
        <v>0.11377202150201171</v>
      </c>
      <c r="G763" s="21">
        <f>IF(ISERROR(E763/D763-1)=TRUE,0,(E763/D763-1))</f>
        <v>4.5633958108371342E-2</v>
      </c>
    </row>
    <row r="764" spans="1:7">
      <c r="B764" s="67" t="s">
        <v>19</v>
      </c>
      <c r="C764" s="60"/>
      <c r="D764" s="11">
        <f>D762+D763</f>
        <v>10.947519914062898</v>
      </c>
      <c r="E764" s="11">
        <f>E750+E754+E758+E760</f>
        <v>10.76250904189898</v>
      </c>
      <c r="F764" s="11">
        <f>F750+F754+F758+F760</f>
        <v>-0.18501087216391809</v>
      </c>
      <c r="G764" s="24">
        <f>IF(ISERROR(E764/D764-1)=TRUE,0,(E764/D764-1))</f>
        <v>-1.6899797727360832E-2</v>
      </c>
    </row>
    <row r="765" spans="1:7" ht="8.25" customHeight="1">
      <c r="B765" s="63"/>
      <c r="C765" s="60"/>
      <c r="D765" s="7"/>
      <c r="E765" s="16"/>
      <c r="F765" s="14"/>
      <c r="G765" s="9"/>
    </row>
    <row r="766" spans="1:7" ht="25.5" customHeight="1">
      <c r="A766" s="54">
        <v>7</v>
      </c>
      <c r="B766" s="57" t="s">
        <v>56</v>
      </c>
      <c r="C766" s="58"/>
      <c r="D766" s="4"/>
      <c r="E766" s="4"/>
      <c r="F766" s="5"/>
      <c r="G766" s="6"/>
    </row>
    <row r="767" spans="1:7" ht="15">
      <c r="B767" s="68" t="s">
        <v>51</v>
      </c>
      <c r="C767" s="60" t="s">
        <v>52</v>
      </c>
      <c r="D767" s="13">
        <v>9.2675853276772493</v>
      </c>
      <c r="E767" s="11">
        <v>10.006287512777089</v>
      </c>
      <c r="F767" s="12">
        <f>E767-D767</f>
        <v>0.73870218509983943</v>
      </c>
      <c r="G767" s="24">
        <f>IF(ISERROR(E767/D767-1)=TRUE,0,(E767/D767-1))</f>
        <v>7.9708161185604309E-2</v>
      </c>
    </row>
    <row r="768" spans="1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>E769-D769</f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-7.6381136379063896</v>
      </c>
      <c r="E771" s="11">
        <v>-7.6669755718335519</v>
      </c>
      <c r="F771" s="12">
        <f>E771-D771</f>
        <v>-2.8861933927162298E-2</v>
      </c>
      <c r="G771" s="24">
        <f>IF(ISERROR(E771/D771-1)=TRUE,0,(E771/D771-1))</f>
        <v>3.7786730199884655E-3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2.1609629574390468</v>
      </c>
      <c r="E773" s="11">
        <v>2.326964041667503</v>
      </c>
      <c r="F773" s="12">
        <f>E773-D773</f>
        <v>0.16600108422845627</v>
      </c>
      <c r="G773" s="24">
        <f>IF(ISERROR(E773/D773-1)=TRUE,0,(E773/D773-1))</f>
        <v>7.6818107250289813E-2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8.0071456793363947</v>
      </c>
      <c r="E777" s="16">
        <v>7.7591261739292081</v>
      </c>
      <c r="F777" s="14">
        <f>E777-D777</f>
        <v>-0.24801950540718654</v>
      </c>
      <c r="G777" s="9">
        <f>IF(ISERROR(E777/D777-1)=TRUE,0,(E777/D777-1))</f>
        <v>-3.0974771203081342E-2</v>
      </c>
    </row>
    <row r="778" spans="2:7" ht="15">
      <c r="B778" s="64" t="s">
        <v>10</v>
      </c>
      <c r="C778" s="60" t="s">
        <v>9</v>
      </c>
      <c r="D778" s="18">
        <v>2.0607758044143951</v>
      </c>
      <c r="E778" s="22">
        <v>2.2250364544000507</v>
      </c>
      <c r="F778" s="20">
        <f>E778-D778</f>
        <v>0.16426064998565559</v>
      </c>
      <c r="G778" s="21">
        <f>IF(ISERROR(E778/D778-1)=TRUE,0,(E778/D778-1))</f>
        <v>7.9708161185604087E-2</v>
      </c>
    </row>
    <row r="779" spans="2:7">
      <c r="B779" s="63" t="s">
        <v>11</v>
      </c>
      <c r="C779" s="60"/>
      <c r="D779" s="7">
        <f>SUM(D776:D778)</f>
        <v>10.067921483750791</v>
      </c>
      <c r="E779" s="16">
        <f>SUM(E777:E778)</f>
        <v>9.9841626283292584</v>
      </c>
      <c r="F779" s="14">
        <f>E779-D779</f>
        <v>-8.3758855421532274E-2</v>
      </c>
      <c r="G779" s="9">
        <f>IF(ISERROR(E779/D779-1)=TRUE,0,(E779/D779-1))</f>
        <v>-8.3193790850192295E-3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</v>
      </c>
      <c r="E781" s="16">
        <v>0</v>
      </c>
      <c r="F781" s="14">
        <f>E781-D781</f>
        <v>0</v>
      </c>
      <c r="G781" s="9">
        <f>IF(ISERROR(E781/D781-1)=TRUE,0,(E781/D781-1))</f>
        <v>0</v>
      </c>
    </row>
    <row r="782" spans="2:7" ht="15">
      <c r="B782" s="64" t="s">
        <v>13</v>
      </c>
      <c r="C782" s="60" t="s">
        <v>9</v>
      </c>
      <c r="D782" s="18">
        <v>0.247</v>
      </c>
      <c r="E782" s="22">
        <f>D782</f>
        <v>0.247</v>
      </c>
      <c r="F782" s="20">
        <f>E782-D782</f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SUM(D781:D782)</f>
        <v>0.247</v>
      </c>
      <c r="E783" s="16">
        <f>SUM(E780:E782)</f>
        <v>0.247</v>
      </c>
      <c r="F783" s="14">
        <f>E783-D783</f>
        <v>0</v>
      </c>
      <c r="G783" s="9">
        <f>IF(ISERROR(E783/D783-1)=TRUE,0,(E783/D783-1))</f>
        <v>0</v>
      </c>
    </row>
    <row r="784" spans="2:7" ht="6.75" customHeight="1">
      <c r="B784" s="63"/>
      <c r="C784" s="60"/>
      <c r="D784" s="7"/>
      <c r="E784" s="16"/>
      <c r="F784" s="14"/>
      <c r="G784" s="9"/>
    </row>
    <row r="785" spans="1:7" ht="12.6" customHeight="1">
      <c r="B785" s="63" t="s">
        <v>14</v>
      </c>
      <c r="C785" s="60" t="s">
        <v>9</v>
      </c>
      <c r="D785" s="7">
        <v>0.40400000000000003</v>
      </c>
      <c r="E785" s="16">
        <f>D785</f>
        <v>0.40400000000000003</v>
      </c>
      <c r="F785" s="14">
        <f>E785-D785</f>
        <v>0</v>
      </c>
      <c r="G785" s="9">
        <f>IF(ISERROR(E785/D785-1)=TRUE,0,(E785/D785-1))</f>
        <v>0</v>
      </c>
    </row>
    <row r="786" spans="1:7" ht="12.6" customHeight="1">
      <c r="B786" s="63" t="s">
        <v>15</v>
      </c>
      <c r="C786" s="60" t="s">
        <v>9</v>
      </c>
      <c r="D786" s="20">
        <v>2.7E-2</v>
      </c>
      <c r="E786" s="20">
        <f>D786</f>
        <v>2.7E-2</v>
      </c>
      <c r="F786" s="20">
        <f>E786-D786</f>
        <v>0</v>
      </c>
      <c r="G786" s="21">
        <f>IF(ISERROR(E786/D786-1)=TRUE,0,(E786/D786-1))</f>
        <v>0</v>
      </c>
    </row>
    <row r="787" spans="1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1:7" ht="5.85" customHeight="1">
      <c r="B788" s="65"/>
      <c r="C788" s="60"/>
      <c r="D788" s="7"/>
      <c r="E788" s="16"/>
      <c r="F788" s="14"/>
      <c r="G788" s="9"/>
    </row>
    <row r="789" spans="1:7">
      <c r="B789" s="64" t="s">
        <v>60</v>
      </c>
      <c r="C789" s="60" t="s">
        <v>9</v>
      </c>
      <c r="D789" s="7">
        <v>0</v>
      </c>
      <c r="E789" s="16">
        <v>0</v>
      </c>
      <c r="F789" s="14">
        <f>E789-D789</f>
        <v>0</v>
      </c>
      <c r="G789" s="83"/>
    </row>
    <row r="790" spans="1:7" ht="15">
      <c r="B790" s="64" t="s">
        <v>61</v>
      </c>
      <c r="C790" s="60" t="s">
        <v>9</v>
      </c>
      <c r="D790" s="20">
        <v>0</v>
      </c>
      <c r="E790" s="20">
        <v>0</v>
      </c>
      <c r="F790" s="20">
        <f>E790-D790</f>
        <v>0</v>
      </c>
      <c r="G790" s="83"/>
    </row>
    <row r="791" spans="1:7">
      <c r="B791" s="63" t="s">
        <v>11</v>
      </c>
      <c r="C791" s="60"/>
      <c r="D791" s="16">
        <f>SUM(D789:D790)</f>
        <v>0</v>
      </c>
      <c r="E791" s="16">
        <f>SUM(E789:E790)</f>
        <v>0</v>
      </c>
      <c r="F791" s="14">
        <f>SUM(F789:F790)</f>
        <v>0</v>
      </c>
      <c r="G791" s="83"/>
    </row>
    <row r="792" spans="1:7" ht="4.3499999999999996" customHeight="1">
      <c r="B792" s="65"/>
      <c r="C792" s="60"/>
      <c r="D792" s="7"/>
      <c r="E792" s="16"/>
      <c r="F792" s="14"/>
      <c r="G792" s="9"/>
    </row>
    <row r="793" spans="1:7" ht="9.6" customHeight="1">
      <c r="B793" s="66" t="s">
        <v>17</v>
      </c>
      <c r="C793" s="60" t="s">
        <v>9</v>
      </c>
      <c r="D793" s="7">
        <f>D777+D783</f>
        <v>8.2541456793363945</v>
      </c>
      <c r="E793" s="7">
        <f>E777+E783</f>
        <v>8.0061261739292089</v>
      </c>
      <c r="F793" s="14">
        <f>E793-D793</f>
        <v>-0.24801950540718565</v>
      </c>
      <c r="G793" s="9">
        <f>IF(ISERROR(E793/D793-1)=TRUE,0,(E793/D793-1))</f>
        <v>-3.0047871099256551E-2</v>
      </c>
    </row>
    <row r="794" spans="1:7" ht="15">
      <c r="B794" s="66" t="s">
        <v>18</v>
      </c>
      <c r="C794" s="60" t="s">
        <v>9</v>
      </c>
      <c r="D794" s="20">
        <f>D778+D787+D789</f>
        <v>2.4917758044143952</v>
      </c>
      <c r="E794" s="20">
        <f>E778+E787+E789</f>
        <v>2.6560364544000508</v>
      </c>
      <c r="F794" s="20">
        <f>E794-D794</f>
        <v>0.16426064998565559</v>
      </c>
      <c r="G794" s="21">
        <f>IF(ISERROR(E794/D794-1)=TRUE,0,(E794/D794-1))</f>
        <v>6.5921119265486716E-2</v>
      </c>
    </row>
    <row r="795" spans="1:7">
      <c r="B795" s="67" t="s">
        <v>19</v>
      </c>
      <c r="C795" s="60"/>
      <c r="D795" s="11">
        <f>D793+D794</f>
        <v>10.74592148375079</v>
      </c>
      <c r="E795" s="11">
        <f>E779+E783+E787+E789</f>
        <v>10.662162628329259</v>
      </c>
      <c r="F795" s="11">
        <f>F779+F783+F787+F789</f>
        <v>-8.3758855421532274E-2</v>
      </c>
      <c r="G795" s="24">
        <f>IF(ISERROR(E795/D795-1)=TRUE,0,(E795/D795-1))</f>
        <v>-7.7944786352835971E-3</v>
      </c>
    </row>
    <row r="796" spans="1:7" ht="7.5" customHeight="1">
      <c r="B796" s="67"/>
      <c r="C796" s="60"/>
      <c r="D796" s="13"/>
      <c r="E796" s="11"/>
      <c r="F796" s="12"/>
      <c r="G796" s="24"/>
    </row>
    <row r="797" spans="1:7" ht="15">
      <c r="A797" s="54">
        <v>10</v>
      </c>
      <c r="B797" s="68" t="s">
        <v>62</v>
      </c>
      <c r="C797" s="60"/>
      <c r="D797" s="13"/>
      <c r="E797" s="11"/>
      <c r="F797" s="14"/>
      <c r="G797" s="15"/>
    </row>
    <row r="798" spans="1:7">
      <c r="B798" s="63" t="s">
        <v>8</v>
      </c>
      <c r="C798" s="60" t="s">
        <v>9</v>
      </c>
      <c r="D798" s="7">
        <v>8.0071456793363947</v>
      </c>
      <c r="E798" s="16">
        <v>7.7591261739292081</v>
      </c>
      <c r="F798" s="14">
        <f>E798-D798</f>
        <v>-0.24801950540718654</v>
      </c>
      <c r="G798" s="9">
        <f>IF(ISERROR(E798/D798-1)=TRUE,0,(E798/D798-1))</f>
        <v>-3.0974771203081342E-2</v>
      </c>
    </row>
    <row r="799" spans="1:7" ht="15">
      <c r="B799" s="64" t="s">
        <v>10</v>
      </c>
      <c r="C799" s="60" t="s">
        <v>9</v>
      </c>
      <c r="D799" s="18">
        <v>2.0607758044143951</v>
      </c>
      <c r="E799" s="22">
        <v>2.2250364544000507</v>
      </c>
      <c r="F799" s="20">
        <f>E799-D799</f>
        <v>0.16426064998565559</v>
      </c>
      <c r="G799" s="9">
        <f>IF(ISERROR(E799/D799-1)=TRUE,0,(E799/D799-1))</f>
        <v>7.9708161185604087E-2</v>
      </c>
    </row>
    <row r="800" spans="1:7">
      <c r="B800" s="63" t="s">
        <v>11</v>
      </c>
      <c r="C800" s="60"/>
      <c r="D800" s="7">
        <f>SUM(D797:D799)</f>
        <v>10.067921483750791</v>
      </c>
      <c r="E800" s="16">
        <f>SUM(E798:E799)</f>
        <v>9.9841626283292584</v>
      </c>
      <c r="F800" s="14">
        <f>E800-D800</f>
        <v>-8.3758855421532274E-2</v>
      </c>
      <c r="G800" s="9">
        <f>IF(ISERROR(E800/D800-1)=TRUE,0,(E800/D800-1))</f>
        <v>-8.3193790850192295E-3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v>0</v>
      </c>
      <c r="E802" s="16">
        <v>0</v>
      </c>
      <c r="F802" s="14">
        <f>E802-D802</f>
        <v>0</v>
      </c>
      <c r="G802" s="9">
        <f>IF(ISERROR(E802/D802-1)=TRUE,0,(E802/D802-1))</f>
        <v>0</v>
      </c>
    </row>
    <row r="803" spans="2:7" ht="15">
      <c r="B803" s="64" t="s">
        <v>13</v>
      </c>
      <c r="C803" s="60" t="s">
        <v>9</v>
      </c>
      <c r="D803" s="18">
        <v>0.22399999999999998</v>
      </c>
      <c r="E803" s="22">
        <f>D803</f>
        <v>0.22399999999999998</v>
      </c>
      <c r="F803" s="20">
        <f>E803-D803</f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SUM(D802:D803)</f>
        <v>0.22399999999999998</v>
      </c>
      <c r="E804" s="16">
        <f>SUM(E801:E803)</f>
        <v>0.22399999999999998</v>
      </c>
      <c r="F804" s="14">
        <f>SUM(F802:F803)</f>
        <v>0</v>
      </c>
      <c r="G804" s="9">
        <f>IF(ISERROR(E804/D804-1)=TRUE,0,(E804/D804-1))</f>
        <v>0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v>0.40400000000000003</v>
      </c>
      <c r="E806" s="16">
        <f>E$785</f>
        <v>0.40400000000000003</v>
      </c>
      <c r="F806" s="14">
        <f>E806-D806</f>
        <v>0</v>
      </c>
      <c r="G806" s="9">
        <f>IF(ISERROR(E806/D806-1)=TRUE,0,(E806/D806-1))</f>
        <v>0</v>
      </c>
    </row>
    <row r="807" spans="2:7" ht="11.1" customHeight="1">
      <c r="B807" s="63" t="s">
        <v>15</v>
      </c>
      <c r="C807" s="60" t="s">
        <v>9</v>
      </c>
      <c r="D807" s="18">
        <v>2.7E-2</v>
      </c>
      <c r="E807" s="18">
        <f>E$786</f>
        <v>2.7E-2</v>
      </c>
      <c r="F807" s="20">
        <f>E807-D807</f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18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7">
        <v>0</v>
      </c>
      <c r="E810" s="16">
        <f>E$789</f>
        <v>0</v>
      </c>
      <c r="F810" s="14">
        <f>E810-D810</f>
        <v>0</v>
      </c>
      <c r="G810" s="9">
        <f>IF(ISERROR(E810/D810-1)=TRUE,0,(E810/D810-1))</f>
        <v>0</v>
      </c>
    </row>
    <row r="811" spans="2:7" ht="11.85" customHeight="1">
      <c r="B811" s="64" t="s">
        <v>61</v>
      </c>
      <c r="C811" s="60" t="s">
        <v>9</v>
      </c>
      <c r="D811" s="20">
        <v>0</v>
      </c>
      <c r="E811" s="20">
        <f>E$789</f>
        <v>0</v>
      </c>
      <c r="F811" s="20">
        <f>E811-D811</f>
        <v>0</v>
      </c>
      <c r="G811" s="21">
        <f>IF(ISERROR(E811/D811-1)=TRUE,0,(E811/D811-1))</f>
        <v>0</v>
      </c>
    </row>
    <row r="812" spans="2:7" ht="11.85" customHeight="1">
      <c r="B812" s="63" t="s">
        <v>11</v>
      </c>
      <c r="C812" s="60"/>
      <c r="D812" s="16">
        <f>SUM(D810:D811)</f>
        <v>0</v>
      </c>
      <c r="E812" s="16">
        <f>SUM(E810:E811)</f>
        <v>0</v>
      </c>
      <c r="F812" s="14">
        <f>SUM(F810:F811)</f>
        <v>0</v>
      </c>
      <c r="G812" s="9">
        <f>IF(ISERROR(E812/D812-1)=TRUE,0,(E812/D812-1))</f>
        <v>0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8.2311456793363948</v>
      </c>
      <c r="E814" s="7">
        <f>E798+E804</f>
        <v>7.9831261739292083</v>
      </c>
      <c r="F814" s="14">
        <f>E814-D814</f>
        <v>-0.24801950540718654</v>
      </c>
      <c r="G814" s="9">
        <f>IF(ISERROR(E814/D814-1)=TRUE,0,(E814/D814-1))</f>
        <v>-3.0131832805464609E-2</v>
      </c>
    </row>
    <row r="815" spans="2:7" ht="15">
      <c r="B815" s="66" t="s">
        <v>18</v>
      </c>
      <c r="C815" s="60" t="s">
        <v>9</v>
      </c>
      <c r="D815" s="23">
        <f>D799+D808+D810</f>
        <v>2.4917758044143952</v>
      </c>
      <c r="E815" s="23">
        <f>E799+E808+E810</f>
        <v>2.6560364544000508</v>
      </c>
      <c r="F815" s="20">
        <f>E815-D815</f>
        <v>0.16426064998565559</v>
      </c>
      <c r="G815" s="21">
        <f>IF(ISERROR(E815/D815-1)=TRUE,0,(E815/D815-1))</f>
        <v>6.5921119265486716E-2</v>
      </c>
    </row>
    <row r="816" spans="2:7">
      <c r="B816" s="67" t="s">
        <v>23</v>
      </c>
      <c r="C816" s="60" t="s">
        <v>9</v>
      </c>
      <c r="D816" s="11">
        <f>D814+D815</f>
        <v>10.72292148375079</v>
      </c>
      <c r="E816" s="11">
        <f>E814+E815</f>
        <v>10.63916262832926</v>
      </c>
      <c r="F816" s="11">
        <f>F800+F804+F808+F810</f>
        <v>-8.3758855421532274E-2</v>
      </c>
      <c r="G816" s="24">
        <f>IF(ISERROR(E816/D816-1)=TRUE,0,(E816/D816-1))</f>
        <v>-7.811197307418194E-3</v>
      </c>
    </row>
    <row r="817" spans="1:7" ht="5.0999999999999996" customHeight="1">
      <c r="B817" s="63"/>
      <c r="C817" s="60"/>
      <c r="D817" s="7"/>
      <c r="E817" s="16"/>
      <c r="F817" s="14"/>
      <c r="G817" s="9"/>
    </row>
    <row r="818" spans="1:7" ht="20.25">
      <c r="A818" s="54">
        <v>12</v>
      </c>
      <c r="B818" s="57" t="s">
        <v>63</v>
      </c>
      <c r="C818" s="58"/>
      <c r="D818" s="4"/>
      <c r="E818" s="4"/>
      <c r="F818" s="5"/>
      <c r="G818" s="6"/>
    </row>
    <row r="819" spans="1:7" ht="7.35" customHeight="1">
      <c r="B819" s="59"/>
      <c r="C819" s="60"/>
      <c r="D819" s="7"/>
      <c r="E819" s="7"/>
      <c r="F819" s="8"/>
      <c r="G819" s="9"/>
    </row>
    <row r="820" spans="1:7" ht="15">
      <c r="B820" s="68" t="s">
        <v>51</v>
      </c>
      <c r="C820" s="60" t="s">
        <v>52</v>
      </c>
      <c r="D820" s="13">
        <v>11.248018057836715</v>
      </c>
      <c r="E820" s="11">
        <v>12.22649519774769</v>
      </c>
      <c r="F820" s="12">
        <f>E820-D820</f>
        <v>0.97847713991097507</v>
      </c>
      <c r="G820" s="24">
        <f>IF(ISERROR(E820/D820-1)=TRUE,0,(E820/D820-1))</f>
        <v>8.6991071216253157E-2</v>
      </c>
    </row>
    <row r="821" spans="1:7" ht="7.35" customHeight="1">
      <c r="B821" s="64"/>
      <c r="C821" s="60"/>
      <c r="D821" s="13"/>
      <c r="E821" s="11"/>
      <c r="F821" s="14"/>
      <c r="G821" s="15"/>
    </row>
    <row r="822" spans="1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>E822-D822</f>
        <v>0</v>
      </c>
      <c r="G822" s="24">
        <f>IF(ISERROR(E822/D822-1)=TRUE,0,(E822/D822-1))</f>
        <v>0</v>
      </c>
    </row>
    <row r="823" spans="1:7" ht="5.85" customHeight="1">
      <c r="B823" s="64"/>
      <c r="C823" s="60"/>
      <c r="D823" s="13"/>
      <c r="E823" s="11"/>
      <c r="F823" s="14"/>
      <c r="G823" s="15"/>
    </row>
    <row r="824" spans="1:7" ht="15">
      <c r="B824" s="61" t="s">
        <v>7</v>
      </c>
      <c r="C824" s="60"/>
      <c r="D824" s="7"/>
      <c r="E824" s="16"/>
      <c r="F824" s="14"/>
      <c r="G824" s="15"/>
    </row>
    <row r="825" spans="1:7">
      <c r="B825" s="63" t="s">
        <v>8</v>
      </c>
      <c r="C825" s="60" t="s">
        <v>9</v>
      </c>
      <c r="D825" s="7">
        <v>8.9169365355377668</v>
      </c>
      <c r="E825" s="16">
        <v>9.0210312723715109</v>
      </c>
      <c r="F825" s="14">
        <f>E825-D825</f>
        <v>0.10409473683374415</v>
      </c>
      <c r="G825" s="9">
        <f>IF(ISERROR(E825/D825-1)=TRUE,0,(E825/D825-1))</f>
        <v>1.1673822777461984E-2</v>
      </c>
    </row>
    <row r="826" spans="1:7" ht="15">
      <c r="B826" s="64" t="s">
        <v>10</v>
      </c>
      <c r="C826" s="60" t="s">
        <v>9</v>
      </c>
      <c r="D826" s="18">
        <v>2.5950154073764327</v>
      </c>
      <c r="E826" s="22">
        <v>2.8207585774867905</v>
      </c>
      <c r="F826" s="20">
        <f>E826-D826</f>
        <v>0.22574317011035783</v>
      </c>
      <c r="G826" s="9">
        <f>IF(ISERROR(E826/D826-1)=TRUE,0,(E826/D826-1))</f>
        <v>8.6991071216253379E-2</v>
      </c>
    </row>
    <row r="827" spans="1:7">
      <c r="B827" s="63" t="s">
        <v>11</v>
      </c>
      <c r="C827" s="60"/>
      <c r="D827" s="7">
        <f>SUM(D824:D826)</f>
        <v>11.5119519429142</v>
      </c>
      <c r="E827" s="16">
        <f>SUM(E825:E826)</f>
        <v>11.841789849858301</v>
      </c>
      <c r="F827" s="14">
        <f>SUM(F825:F826)</f>
        <v>0.32983790694410198</v>
      </c>
      <c r="G827" s="9">
        <f>IF(ISERROR(E827/D827-1)=TRUE,0,(E827/D827-1))</f>
        <v>2.865177934895069E-2</v>
      </c>
    </row>
    <row r="828" spans="1:7" ht="4.3499999999999996" customHeight="1">
      <c r="B828" s="63"/>
      <c r="C828" s="60"/>
      <c r="D828" s="7"/>
      <c r="E828" s="16"/>
      <c r="F828" s="14"/>
      <c r="G828" s="9"/>
    </row>
    <row r="829" spans="1:7">
      <c r="B829" s="64" t="s">
        <v>12</v>
      </c>
      <c r="C829" s="60" t="s">
        <v>9</v>
      </c>
      <c r="D829" s="7">
        <v>0</v>
      </c>
      <c r="E829" s="16">
        <v>0</v>
      </c>
      <c r="F829" s="14">
        <f>E829-D829</f>
        <v>0</v>
      </c>
      <c r="G829" s="9">
        <f>IF(ISERROR(E829/D829-1)=TRUE,0,(E829/D829-1))</f>
        <v>0</v>
      </c>
    </row>
    <row r="830" spans="1:7" ht="15">
      <c r="B830" s="64" t="s">
        <v>13</v>
      </c>
      <c r="C830" s="60" t="s">
        <v>9</v>
      </c>
      <c r="D830" s="18">
        <v>0.105</v>
      </c>
      <c r="E830" s="22">
        <f>D830</f>
        <v>0.105</v>
      </c>
      <c r="F830" s="20">
        <f>E830-D830</f>
        <v>0</v>
      </c>
      <c r="G830" s="9">
        <f>IF(ISERROR(E830/D830-1)=TRUE,0,(E830/D830-1))</f>
        <v>0</v>
      </c>
    </row>
    <row r="831" spans="1:7">
      <c r="B831" s="63" t="s">
        <v>11</v>
      </c>
      <c r="C831" s="60"/>
      <c r="D831" s="7">
        <f>SUM(D829:D830)</f>
        <v>0.105</v>
      </c>
      <c r="E831" s="16">
        <f>SUM(E828:E830)</f>
        <v>0.105</v>
      </c>
      <c r="F831" s="14">
        <f>SUM(F828:F830)</f>
        <v>0</v>
      </c>
      <c r="G831" s="9">
        <f>IF(ISERROR(E831/D831-1)=TRUE,0,(E831/D831-1))</f>
        <v>0</v>
      </c>
    </row>
    <row r="832" spans="1:7" ht="6.6" customHeight="1">
      <c r="B832" s="63"/>
      <c r="C832" s="60"/>
      <c r="D832" s="7"/>
      <c r="E832" s="16"/>
      <c r="F832" s="14"/>
      <c r="G832" s="9"/>
    </row>
    <row r="833" spans="1:7" ht="13.5" customHeight="1">
      <c r="B833" s="63" t="s">
        <v>14</v>
      </c>
      <c r="C833" s="60" t="s">
        <v>9</v>
      </c>
      <c r="D833" s="7">
        <v>0.65</v>
      </c>
      <c r="E833" s="16">
        <f>D833</f>
        <v>0.65</v>
      </c>
      <c r="F833" s="14">
        <f>E833-D833</f>
        <v>0</v>
      </c>
      <c r="G833" s="9">
        <f>IF(ISERROR(E833/D833-1)=TRUE,0,(E833/D833-1))</f>
        <v>0</v>
      </c>
    </row>
    <row r="834" spans="1:7" ht="13.5" customHeight="1">
      <c r="B834" s="63" t="s">
        <v>15</v>
      </c>
      <c r="C834" s="60" t="s">
        <v>9</v>
      </c>
      <c r="D834" s="20">
        <v>-2.3E-2</v>
      </c>
      <c r="E834" s="20">
        <f>D834</f>
        <v>-2.3E-2</v>
      </c>
      <c r="F834" s="20">
        <f>E834-D834</f>
        <v>0</v>
      </c>
      <c r="G834" s="21">
        <f>IF(ISERROR(E834/D834-1)=TRUE,0,(E834/D834-1))</f>
        <v>0</v>
      </c>
    </row>
    <row r="835" spans="1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1:7" ht="5.0999999999999996" customHeight="1">
      <c r="B836" s="65"/>
      <c r="C836" s="60"/>
      <c r="D836" s="7"/>
      <c r="E836" s="16"/>
      <c r="F836" s="14"/>
      <c r="G836" s="9"/>
    </row>
    <row r="837" spans="1:7" ht="15.6" customHeight="1">
      <c r="B837" s="64" t="s">
        <v>16</v>
      </c>
      <c r="C837" s="60" t="s">
        <v>9</v>
      </c>
      <c r="D837" s="16">
        <v>0</v>
      </c>
      <c r="E837" s="16">
        <v>0</v>
      </c>
      <c r="F837" s="14">
        <f>E837-D837</f>
        <v>0</v>
      </c>
      <c r="G837" s="9">
        <f>IF(ISERROR(E837/D837-1)=TRUE,0,(E837/D837-1))</f>
        <v>0</v>
      </c>
    </row>
    <row r="838" spans="1:7" ht="5.85" customHeight="1">
      <c r="B838" s="65"/>
      <c r="C838" s="60"/>
      <c r="D838" s="7"/>
      <c r="E838" s="16"/>
      <c r="F838" s="14"/>
      <c r="G838" s="9"/>
    </row>
    <row r="839" spans="1:7" ht="15.6" customHeight="1">
      <c r="B839" s="66" t="s">
        <v>17</v>
      </c>
      <c r="C839" s="60" t="s">
        <v>9</v>
      </c>
      <c r="D839" s="7">
        <f>D825+D831</f>
        <v>9.0219365355377672</v>
      </c>
      <c r="E839" s="7">
        <f>E825+E831</f>
        <v>9.1260312723715113</v>
      </c>
      <c r="F839" s="14">
        <f>E839-D839</f>
        <v>0.10409473683374415</v>
      </c>
      <c r="G839" s="9">
        <f>IF(ISERROR(E839/D839-1)=TRUE,0,(E839/D839-1))</f>
        <v>1.1537959330983005E-2</v>
      </c>
    </row>
    <row r="840" spans="1:7" ht="15.6" customHeight="1">
      <c r="B840" s="66" t="s">
        <v>18</v>
      </c>
      <c r="C840" s="60" t="s">
        <v>9</v>
      </c>
      <c r="D840" s="20">
        <f>D826+D835+D837</f>
        <v>3.2220154073764329</v>
      </c>
      <c r="E840" s="20">
        <f>E826+E835+E837</f>
        <v>3.4477585774867903</v>
      </c>
      <c r="F840" s="20">
        <f>E840-D840</f>
        <v>0.22574317011035738</v>
      </c>
      <c r="G840" s="21">
        <f>IF(ISERROR(E840/D840-1)=TRUE,0,(E840/D840-1))</f>
        <v>7.0062722106649211E-2</v>
      </c>
    </row>
    <row r="841" spans="1:7">
      <c r="B841" s="67" t="s">
        <v>19</v>
      </c>
      <c r="C841" s="60"/>
      <c r="D841" s="11">
        <f>D839+D840</f>
        <v>12.243951942914201</v>
      </c>
      <c r="E841" s="11">
        <f>E827+E831+E835+E837</f>
        <v>12.573789849858303</v>
      </c>
      <c r="F841" s="11">
        <f>F827+F831+F835+F837</f>
        <v>0.32983790694410198</v>
      </c>
      <c r="G841" s="24">
        <f>IF(ISERROR(E841/D841-1)=TRUE,0,(E841/D841-1))</f>
        <v>2.6938843641491461E-2</v>
      </c>
    </row>
    <row r="842" spans="1:7">
      <c r="B842" s="63"/>
      <c r="C842" s="60"/>
      <c r="D842" s="7"/>
      <c r="E842" s="16"/>
      <c r="F842" s="14"/>
      <c r="G842" s="9"/>
    </row>
    <row r="843" spans="1:7" ht="20.25">
      <c r="A843" s="54">
        <v>13</v>
      </c>
      <c r="B843" s="57" t="s">
        <v>64</v>
      </c>
      <c r="C843" s="58"/>
      <c r="D843" s="4"/>
      <c r="E843" s="4"/>
      <c r="F843" s="5"/>
      <c r="G843" s="6"/>
    </row>
    <row r="844" spans="1:7" ht="7.35" customHeight="1">
      <c r="B844" s="59"/>
      <c r="C844" s="60"/>
      <c r="D844" s="7"/>
      <c r="E844" s="7"/>
      <c r="F844" s="8"/>
      <c r="G844" s="9"/>
    </row>
    <row r="845" spans="1:7" ht="15">
      <c r="B845" s="61" t="s">
        <v>7</v>
      </c>
      <c r="C845" s="74"/>
      <c r="D845" s="10"/>
      <c r="E845" s="28"/>
      <c r="F845" s="29"/>
      <c r="G845" s="15"/>
    </row>
    <row r="846" spans="1:7">
      <c r="B846" s="63" t="s">
        <v>8</v>
      </c>
      <c r="C846" s="60" t="s">
        <v>9</v>
      </c>
      <c r="D846" s="7">
        <v>8.099455544256319</v>
      </c>
      <c r="E846" s="16">
        <v>7.8941438689090413</v>
      </c>
      <c r="F846" s="14">
        <f>E846-D846</f>
        <v>-0.20531167534727768</v>
      </c>
      <c r="G846" s="9">
        <f>IF(ISERROR(E846/D846-1)=TRUE,0,(E846/D846-1))</f>
        <v>-2.5348824279043503E-2</v>
      </c>
    </row>
    <row r="847" spans="1:7" ht="15">
      <c r="B847" s="64" t="s">
        <v>10</v>
      </c>
      <c r="C847" s="60" t="s">
        <v>9</v>
      </c>
      <c r="D847" s="18">
        <v>3.1238368871478084</v>
      </c>
      <c r="E847" s="22">
        <f>E848-E846</f>
        <v>3.6201874503045088</v>
      </c>
      <c r="F847" s="20">
        <f>E847-D847</f>
        <v>0.49635056315670045</v>
      </c>
      <c r="G847" s="9">
        <f>IF(ISERROR(E847/D847-1)=TRUE,0,(E847/D847-1))</f>
        <v>0.15889131894139608</v>
      </c>
    </row>
    <row r="848" spans="1:7">
      <c r="B848" s="63" t="s">
        <v>11</v>
      </c>
      <c r="C848" s="60"/>
      <c r="D848" s="7">
        <f>SUM(D845:D847)</f>
        <v>11.223292431404127</v>
      </c>
      <c r="E848" s="16">
        <v>11.51433131921355</v>
      </c>
      <c r="F848" s="14">
        <f>E848-D848</f>
        <v>0.29103888780942277</v>
      </c>
      <c r="G848" s="9">
        <f>IF(ISERROR(E848/D848-1)=TRUE,0,(E848/D848-1))</f>
        <v>2.5931685339950716E-2</v>
      </c>
    </row>
    <row r="849" spans="1:7" ht="6.6" customHeight="1">
      <c r="B849" s="63"/>
      <c r="C849" s="60"/>
      <c r="D849" s="7"/>
      <c r="E849" s="16"/>
      <c r="F849" s="14"/>
      <c r="G849" s="9"/>
    </row>
    <row r="850" spans="1:7">
      <c r="B850" s="64" t="s">
        <v>12</v>
      </c>
      <c r="C850" s="60" t="s">
        <v>9</v>
      </c>
      <c r="D850" s="7">
        <v>0</v>
      </c>
      <c r="E850" s="16">
        <v>0</v>
      </c>
      <c r="F850" s="14">
        <f>E850-D850</f>
        <v>0</v>
      </c>
      <c r="G850" s="9">
        <f>IF(ISERROR(E850/D850-1)=TRUE,0,(E850/D850-1))</f>
        <v>0</v>
      </c>
    </row>
    <row r="851" spans="1:7" ht="15">
      <c r="B851" s="64" t="s">
        <v>13</v>
      </c>
      <c r="C851" s="60" t="s">
        <v>9</v>
      </c>
      <c r="D851" s="18">
        <v>0.156</v>
      </c>
      <c r="E851" s="22">
        <f>D851</f>
        <v>0.156</v>
      </c>
      <c r="F851" s="20">
        <f>E851-D851</f>
        <v>0</v>
      </c>
      <c r="G851" s="9">
        <f>IF(ISERROR(E851/D851-1)=TRUE,0,(E851/D851-1))</f>
        <v>0</v>
      </c>
    </row>
    <row r="852" spans="1:7">
      <c r="B852" s="63" t="s">
        <v>11</v>
      </c>
      <c r="C852" s="60"/>
      <c r="D852" s="7">
        <f>SUM(D850:D851)</f>
        <v>0.156</v>
      </c>
      <c r="E852" s="16">
        <f>SUM(E849:E851)</f>
        <v>0.156</v>
      </c>
      <c r="F852" s="14">
        <f>SUM(F850:F851)</f>
        <v>0</v>
      </c>
      <c r="G852" s="9">
        <f>IF(ISERROR(E852/D852-1)=TRUE,0,(E852/D852-1))</f>
        <v>0</v>
      </c>
    </row>
    <row r="853" spans="1:7" ht="7.5" customHeight="1">
      <c r="B853" s="63"/>
      <c r="C853" s="60"/>
      <c r="D853" s="7"/>
      <c r="E853" s="16"/>
      <c r="F853" s="14"/>
      <c r="G853" s="9"/>
    </row>
    <row r="854" spans="1:7" ht="15" customHeight="1">
      <c r="B854" s="63" t="s">
        <v>14</v>
      </c>
      <c r="C854" s="60" t="s">
        <v>9</v>
      </c>
      <c r="D854" s="7">
        <v>0.35276248999999998</v>
      </c>
      <c r="E854" s="16">
        <f>D854</f>
        <v>0.35276248999999998</v>
      </c>
      <c r="F854" s="14">
        <f>E854-D854</f>
        <v>0</v>
      </c>
      <c r="G854" s="9">
        <f>IF(ISERROR(E854/D854-1)=TRUE,0,(E854/D854-1))</f>
        <v>0</v>
      </c>
    </row>
    <row r="855" spans="1:7" ht="15" customHeight="1">
      <c r="B855" s="63" t="s">
        <v>15</v>
      </c>
      <c r="C855" s="60" t="s">
        <v>9</v>
      </c>
      <c r="D855" s="20">
        <v>4.31198E-3</v>
      </c>
      <c r="E855" s="20">
        <f>D855</f>
        <v>4.31198E-3</v>
      </c>
      <c r="F855" s="20">
        <f>E855-D855</f>
        <v>0</v>
      </c>
      <c r="G855" s="21">
        <f>IF(ISERROR(E855/D855-1)=TRUE,0,(E855/D855-1))</f>
        <v>0</v>
      </c>
    </row>
    <row r="856" spans="1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1:7" ht="5.85" customHeight="1">
      <c r="B857" s="65"/>
      <c r="C857" s="60"/>
      <c r="D857" s="7"/>
      <c r="E857" s="16"/>
      <c r="F857" s="14"/>
      <c r="G857" s="9"/>
    </row>
    <row r="858" spans="1:7" ht="14.1" customHeight="1">
      <c r="B858" s="64" t="s">
        <v>16</v>
      </c>
      <c r="C858" s="60" t="s">
        <v>9</v>
      </c>
      <c r="D858" s="16">
        <v>0</v>
      </c>
      <c r="E858" s="16">
        <v>0</v>
      </c>
      <c r="F858" s="14">
        <f>E858-D858</f>
        <v>0</v>
      </c>
      <c r="G858" s="9">
        <f>IF(ISERROR(E858/D858-1)=TRUE,0,(E858/D858-1))</f>
        <v>0</v>
      </c>
    </row>
    <row r="859" spans="1:7" ht="8.1" customHeight="1">
      <c r="B859" s="65"/>
      <c r="C859" s="60"/>
      <c r="D859" s="7"/>
      <c r="E859" s="16"/>
      <c r="F859" s="14"/>
      <c r="G859" s="9"/>
    </row>
    <row r="860" spans="1:7" ht="14.1" customHeight="1">
      <c r="B860" s="66" t="s">
        <v>17</v>
      </c>
      <c r="C860" s="60" t="s">
        <v>9</v>
      </c>
      <c r="D860" s="7">
        <f>D846+D852</f>
        <v>8.2554555442563196</v>
      </c>
      <c r="E860" s="7">
        <f>E846+E852</f>
        <v>8.050143868909041</v>
      </c>
      <c r="F860" s="14">
        <f>E860-D860</f>
        <v>-0.20531167534727857</v>
      </c>
      <c r="G860" s="9">
        <f>IF(ISERROR(E860/D860-1)=TRUE,0,(E860/D860-1))</f>
        <v>-2.4869817812794404E-2</v>
      </c>
    </row>
    <row r="861" spans="1:7" ht="14.1" customHeight="1">
      <c r="B861" s="66" t="s">
        <v>18</v>
      </c>
      <c r="C861" s="60" t="s">
        <v>9</v>
      </c>
      <c r="D861" s="20">
        <f>D847+D856+D858</f>
        <v>3.4809113571478085</v>
      </c>
      <c r="E861" s="20">
        <f>E847+E856+E858</f>
        <v>3.977261920304509</v>
      </c>
      <c r="F861" s="20">
        <f>E861-D861</f>
        <v>0.49635056315670045</v>
      </c>
      <c r="G861" s="21">
        <f>IF(ISERROR(E861/D861-1)=TRUE,0,(E861/D861-1))</f>
        <v>0.14259212954029388</v>
      </c>
    </row>
    <row r="862" spans="1:7">
      <c r="B862" s="67" t="s">
        <v>19</v>
      </c>
      <c r="C862" s="60"/>
      <c r="D862" s="11">
        <f>D860+D861</f>
        <v>11.736366901404129</v>
      </c>
      <c r="E862" s="11">
        <f>E848+E852+E856+E858</f>
        <v>12.027405789213551</v>
      </c>
      <c r="F862" s="11">
        <f>F848+F852+F856+F858</f>
        <v>0.29103888780942277</v>
      </c>
      <c r="G862" s="24">
        <f>IF(ISERROR(E862/D862-1)=TRUE,0,(E862/D862-1))</f>
        <v>2.4798039312711184E-2</v>
      </c>
    </row>
    <row r="863" spans="1:7" ht="8.25" customHeight="1">
      <c r="B863" s="63"/>
      <c r="C863" s="60"/>
      <c r="D863" s="7"/>
      <c r="E863" s="16"/>
      <c r="F863" s="14"/>
      <c r="G863" s="9"/>
    </row>
    <row r="864" spans="1:7" ht="24.6" customHeight="1">
      <c r="A864" s="54">
        <v>14</v>
      </c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13.639163445470059</v>
      </c>
      <c r="E866" s="11">
        <v>13.992849940238147</v>
      </c>
      <c r="F866" s="14">
        <f>E866-D866</f>
        <v>0.35368649476808756</v>
      </c>
      <c r="G866" s="9">
        <f>IF(ISERROR(E866/D866-1)=TRUE,0,(E866/D866-1))</f>
        <v>2.5931685339950716E-2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v>8.099455544256319</v>
      </c>
      <c r="E870" s="16">
        <f>E846</f>
        <v>7.8941438689090413</v>
      </c>
      <c r="F870" s="14">
        <f>E870-D870</f>
        <v>-0.20531167534727768</v>
      </c>
      <c r="G870" s="9">
        <f>IF(ISERROR(E870/D870-1)=TRUE,0,(E870/D870-1))</f>
        <v>-2.5348824279043503E-2</v>
      </c>
    </row>
    <row r="871" spans="2:7" ht="15">
      <c r="B871" s="64" t="s">
        <v>10</v>
      </c>
      <c r="C871" s="60" t="s">
        <v>9</v>
      </c>
      <c r="D871" s="18">
        <v>9.4105644557436818</v>
      </c>
      <c r="E871" s="22">
        <v>10.069936131090959</v>
      </c>
      <c r="F871" s="20">
        <f>E871-D871</f>
        <v>0.65937167534727692</v>
      </c>
      <c r="G871" s="9">
        <f>IF(ISERROR(E871/D871-1)=TRUE,0,(E871/D871-1))</f>
        <v>7.0067175932771342E-2</v>
      </c>
    </row>
    <row r="872" spans="2:7">
      <c r="B872" s="63" t="s">
        <v>11</v>
      </c>
      <c r="C872" s="60"/>
      <c r="D872" s="7">
        <f>SUM(D869:D871)</f>
        <v>17.510020000000001</v>
      </c>
      <c r="E872" s="16">
        <f>SUM(E869:E871)</f>
        <v>17.964079999999999</v>
      </c>
      <c r="F872" s="14">
        <f>E872-D872</f>
        <v>0.45405999999999835</v>
      </c>
      <c r="G872" s="9">
        <f>IF(ISERROR(E872/D872-1)=TRUE,0,(E872/D872-1))</f>
        <v>2.5931438113719896E-2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v>0</v>
      </c>
      <c r="E874" s="16">
        <f>E850</f>
        <v>0</v>
      </c>
      <c r="F874" s="14">
        <f>E874-D874</f>
        <v>0</v>
      </c>
      <c r="G874" s="9">
        <f>IF(ISERROR(E874/D874-1)=TRUE,0,(E874/D874-1))</f>
        <v>0</v>
      </c>
    </row>
    <row r="875" spans="2:7" ht="15">
      <c r="B875" s="64" t="s">
        <v>13</v>
      </c>
      <c r="C875" s="60" t="s">
        <v>9</v>
      </c>
      <c r="D875" s="23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SUM(D874:D875)</f>
        <v>0.156</v>
      </c>
      <c r="E876" s="16">
        <f>SUM(E873:E875)</f>
        <v>0.156</v>
      </c>
      <c r="F876" s="14">
        <f>E876-D876</f>
        <v>0</v>
      </c>
      <c r="G876" s="9">
        <f>IF(ISERROR(E876/D876-1)=TRUE,0,(E876/D876-1))</f>
        <v>0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7">
        <v>0.35276248999999998</v>
      </c>
      <c r="E878" s="7">
        <f>E854</f>
        <v>0.35276248999999998</v>
      </c>
      <c r="F878" s="14">
        <f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20">
        <v>4.31198E-3</v>
      </c>
      <c r="E879" s="20">
        <f>E855</f>
        <v>4.31198E-3</v>
      </c>
      <c r="F879" s="20">
        <f>E879-D879</f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16">
        <v>0</v>
      </c>
      <c r="E882" s="16">
        <f>E858</f>
        <v>0</v>
      </c>
      <c r="F882" s="14">
        <f>E882-D882</f>
        <v>0</v>
      </c>
      <c r="G882" s="9">
        <f>IF(ISERROR(E882/D882-1)=TRUE,0,(E882/D882-1))</f>
        <v>0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8.2554555442563196</v>
      </c>
      <c r="E884" s="7">
        <f>E870+E876</f>
        <v>8.050143868909041</v>
      </c>
      <c r="F884" s="14">
        <f>E884-D884</f>
        <v>-0.20531167534727857</v>
      </c>
      <c r="G884" s="9">
        <f>IF(ISERROR(E884/D884-1)=TRUE,0,(E884/D884-1))</f>
        <v>-2.4869817812794404E-2</v>
      </c>
    </row>
    <row r="885" spans="2:7" ht="15">
      <c r="B885" s="66" t="s">
        <v>18</v>
      </c>
      <c r="C885" s="60" t="s">
        <v>9</v>
      </c>
      <c r="D885" s="20">
        <f>D871+D880+D882</f>
        <v>9.7676389257436824</v>
      </c>
      <c r="E885" s="20">
        <f>E871+E880+E882</f>
        <v>10.427010601090959</v>
      </c>
      <c r="F885" s="20">
        <f>E885-D885</f>
        <v>0.65937167534727692</v>
      </c>
      <c r="G885" s="21">
        <f>IF(ISERROR(E885/D885-1)=TRUE,0,(E885/D885-1))</f>
        <v>6.7505738117471736E-2</v>
      </c>
    </row>
    <row r="886" spans="2:7">
      <c r="B886" s="67" t="s">
        <v>19</v>
      </c>
      <c r="C886" s="60"/>
      <c r="D886" s="11">
        <f>D884+D885</f>
        <v>18.023094470000004</v>
      </c>
      <c r="E886" s="11">
        <f>E884+E885</f>
        <v>18.477154470000002</v>
      </c>
      <c r="F886" s="11">
        <f>F872+F876+F880+F882</f>
        <v>0.45405999999999835</v>
      </c>
      <c r="G886" s="24">
        <f>IF(ISERROR(E886/D886-1)=TRUE,0,(E886/D886-1))</f>
        <v>2.519323198110035E-2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v>8.099455544256319</v>
      </c>
      <c r="E889" s="16">
        <f>E870</f>
        <v>7.8941438689090413</v>
      </c>
      <c r="F889" s="14">
        <f>E889-D889</f>
        <v>-0.20531167534727768</v>
      </c>
      <c r="G889" s="9">
        <f>IF(ISERROR(E889/D889-1)=TRUE,0,(E889/D889-1))</f>
        <v>-2.5348824279043503E-2</v>
      </c>
    </row>
    <row r="890" spans="2:7" ht="15">
      <c r="B890" s="64" t="s">
        <v>10</v>
      </c>
      <c r="C890" s="60" t="s">
        <v>9</v>
      </c>
      <c r="D890" s="18">
        <v>4.1694144557436807</v>
      </c>
      <c r="E890" s="22">
        <v>4.6928761310909595</v>
      </c>
      <c r="F890" s="20">
        <f>E890-D890</f>
        <v>0.52346167534727872</v>
      </c>
      <c r="G890" s="9">
        <f>IF(ISERROR(E890/D890-1)=TRUE,0,(E890/D890-1))</f>
        <v>0.12554800701718949</v>
      </c>
    </row>
    <row r="891" spans="2:7">
      <c r="B891" s="63" t="s">
        <v>11</v>
      </c>
      <c r="C891" s="60"/>
      <c r="D891" s="7">
        <f>SUM(D888:D890)</f>
        <v>12.26887</v>
      </c>
      <c r="E891" s="16">
        <f>SUM(E889:E890)</f>
        <v>12.587020000000001</v>
      </c>
      <c r="F891" s="14">
        <f>E891-D891</f>
        <v>0.31815000000000104</v>
      </c>
      <c r="G891" s="9">
        <f>IF(ISERROR(E891/D891-1)=TRUE,0,(E891/D891-1))</f>
        <v>2.5931483502555697E-2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v>0</v>
      </c>
      <c r="E893" s="16">
        <f>E874</f>
        <v>0</v>
      </c>
      <c r="F893" s="14">
        <f>E893-D893</f>
        <v>0</v>
      </c>
      <c r="G893" s="9">
        <f>IF(ISERROR(E893/D893-1)=TRUE,0,(E893/D893-1))</f>
        <v>0</v>
      </c>
    </row>
    <row r="894" spans="2:7" ht="15">
      <c r="B894" s="64" t="s">
        <v>13</v>
      </c>
      <c r="C894" s="60" t="s">
        <v>9</v>
      </c>
      <c r="D894" s="18">
        <v>0.156</v>
      </c>
      <c r="E894" s="22">
        <f>E875</f>
        <v>0.156</v>
      </c>
      <c r="F894" s="20">
        <f>E894-D894</f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0.156</v>
      </c>
      <c r="E895" s="16">
        <f t="shared" ref="E895" si="21">SUM(E893:E894)</f>
        <v>0.156</v>
      </c>
      <c r="F895" s="16">
        <f>SUM(F893:F894)</f>
        <v>0</v>
      </c>
      <c r="G895" s="9">
        <f>IF(ISERROR(E895/D895-1)=TRUE,0,(E895/D895-1))</f>
        <v>0</v>
      </c>
    </row>
    <row r="896" spans="2:7" ht="6.75" customHeight="1">
      <c r="B896" s="63"/>
      <c r="C896" s="60"/>
      <c r="D896" s="18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v>0.35276248999999998</v>
      </c>
      <c r="E897" s="16">
        <f>E$878</f>
        <v>0.35276248999999998</v>
      </c>
      <c r="F897" s="14">
        <f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25">
        <v>4.31198E-3</v>
      </c>
      <c r="E898" s="25">
        <f>E$879</f>
        <v>4.31198E-3</v>
      </c>
      <c r="F898" s="20">
        <f>E898-D898</f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18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16">
        <v>0</v>
      </c>
      <c r="E901" s="16">
        <f>E$882</f>
        <v>0</v>
      </c>
      <c r="F901" s="14">
        <f>E901-D901</f>
        <v>0</v>
      </c>
      <c r="G901" s="9">
        <f>IF(ISERROR(E901/D901-1)=TRUE,0,(E901/D901-1))</f>
        <v>0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8.2554555442563196</v>
      </c>
      <c r="E903" s="7">
        <f>E889+E895</f>
        <v>8.050143868909041</v>
      </c>
      <c r="F903" s="14">
        <f>E903-D903</f>
        <v>-0.20531167534727857</v>
      </c>
      <c r="G903" s="9">
        <f>IF(ISERROR(E903/D903-1)=TRUE,0,(E903/D903-1))</f>
        <v>-2.4869817812794404E-2</v>
      </c>
    </row>
    <row r="904" spans="2:7" ht="15" customHeight="1">
      <c r="B904" s="66" t="s">
        <v>18</v>
      </c>
      <c r="C904" s="60" t="s">
        <v>9</v>
      </c>
      <c r="D904" s="23">
        <f>D890+D899+D901</f>
        <v>4.5264889257436804</v>
      </c>
      <c r="E904" s="23">
        <f>E890+E899+E901</f>
        <v>5.0499506010909592</v>
      </c>
      <c r="F904" s="20">
        <f>E904-D904</f>
        <v>0.52346167534727872</v>
      </c>
      <c r="G904" s="21">
        <f>IF(ISERROR(E904/D904-1)=TRUE,0,(E904/D904-1))</f>
        <v>0.115644086163599</v>
      </c>
    </row>
    <row r="905" spans="2:7">
      <c r="B905" s="67" t="s">
        <v>23</v>
      </c>
      <c r="C905" s="60" t="s">
        <v>9</v>
      </c>
      <c r="D905" s="11">
        <f>D903+D904</f>
        <v>12.781944469999999</v>
      </c>
      <c r="E905" s="11">
        <f>E903+E904</f>
        <v>13.10009447</v>
      </c>
      <c r="F905" s="11">
        <f>F891+F895+F899+F901</f>
        <v>0.31815000000000104</v>
      </c>
      <c r="G905" s="24">
        <f>IF(ISERROR(E905/D905-1)=TRUE,0,(E905/D905-1))</f>
        <v>2.4890579109205113E-2</v>
      </c>
    </row>
    <row r="906" spans="2:7" ht="8.85" customHeight="1" thickBot="1">
      <c r="B906" s="75"/>
      <c r="C906" s="76"/>
      <c r="D906" s="77"/>
      <c r="E906" s="77"/>
      <c r="F906" s="78"/>
      <c r="G906" s="79"/>
    </row>
    <row r="907" spans="2:7">
      <c r="G907" s="84"/>
    </row>
  </sheetData>
  <mergeCells count="1">
    <mergeCell ref="B2:G2"/>
  </mergeCells>
  <conditionalFormatting sqref="B3:B50 C4:C50">
    <cfRule type="cellIs" dxfId="82" priority="37" stopIfTrue="1" operator="lessThan">
      <formula>0</formula>
    </cfRule>
  </conditionalFormatting>
  <conditionalFormatting sqref="B51:C606">
    <cfRule type="cellIs" dxfId="81" priority="12" stopIfTrue="1" operator="lessThan">
      <formula>0</formula>
    </cfRule>
  </conditionalFormatting>
  <conditionalFormatting sqref="B789:F791">
    <cfRule type="cellIs" dxfId="80" priority="2" stopIfTrue="1" operator="lessThan">
      <formula>0</formula>
    </cfRule>
  </conditionalFormatting>
  <conditionalFormatting sqref="B607:G788">
    <cfRule type="cellIs" dxfId="79" priority="3" stopIfTrue="1" operator="lessThan">
      <formula>0</formula>
    </cfRule>
  </conditionalFormatting>
  <conditionalFormatting sqref="B792:G905">
    <cfRule type="cellIs" dxfId="78" priority="1" stopIfTrue="1" operator="lessThan">
      <formula>0</formula>
    </cfRule>
  </conditionalFormatting>
  <conditionalFormatting sqref="D509:D568">
    <cfRule type="cellIs" dxfId="77" priority="11" stopIfTrue="1" operator="lessThan">
      <formula>0</formula>
    </cfRule>
  </conditionalFormatting>
  <conditionalFormatting sqref="D571:D606">
    <cfRule type="cellIs" dxfId="76" priority="8" stopIfTrue="1" operator="lessThan">
      <formula>0</formula>
    </cfRule>
  </conditionalFormatting>
  <conditionalFormatting sqref="D4:E88">
    <cfRule type="cellIs" dxfId="75" priority="16" stopIfTrue="1" operator="lessThan">
      <formula>0</formula>
    </cfRule>
  </conditionalFormatting>
  <conditionalFormatting sqref="D91:E170">
    <cfRule type="cellIs" dxfId="74" priority="15" stopIfTrue="1" operator="lessThan">
      <formula>0</formula>
    </cfRule>
  </conditionalFormatting>
  <conditionalFormatting sqref="D172:E318">
    <cfRule type="cellIs" dxfId="73" priority="14" stopIfTrue="1" operator="lessThan">
      <formula>0</formula>
    </cfRule>
  </conditionalFormatting>
  <conditionalFormatting sqref="D320:E489">
    <cfRule type="cellIs" dxfId="72" priority="18" stopIfTrue="1" operator="lessThan">
      <formula>0</formula>
    </cfRule>
  </conditionalFormatting>
  <conditionalFormatting sqref="D491:E508">
    <cfRule type="cellIs" dxfId="71" priority="17" stopIfTrue="1" operator="lessThan">
      <formula>0</formula>
    </cfRule>
  </conditionalFormatting>
  <conditionalFormatting sqref="E568">
    <cfRule type="cellIs" dxfId="70" priority="9" stopIfTrue="1" operator="lessThan">
      <formula>0</formula>
    </cfRule>
  </conditionalFormatting>
  <conditionalFormatting sqref="E571:E583">
    <cfRule type="cellIs" dxfId="69" priority="6" stopIfTrue="1" operator="lessThan">
      <formula>0</formula>
    </cfRule>
  </conditionalFormatting>
  <conditionalFormatting sqref="E509:G567">
    <cfRule type="cellIs" dxfId="68" priority="5" stopIfTrue="1" operator="lessThan">
      <formula>0</formula>
    </cfRule>
  </conditionalFormatting>
  <conditionalFormatting sqref="E584:G606">
    <cfRule type="cellIs" dxfId="67" priority="4" stopIfTrue="1" operator="lessThan">
      <formula>0</formula>
    </cfRule>
  </conditionalFormatting>
  <conditionalFormatting sqref="F318:F327">
    <cfRule type="cellIs" dxfId="66" priority="43" stopIfTrue="1" operator="lessThan">
      <formula>0</formula>
    </cfRule>
  </conditionalFormatting>
  <conditionalFormatting sqref="F489:F498">
    <cfRule type="cellIs" dxfId="65" priority="41" stopIfTrue="1" operator="lessThan">
      <formula>0</formula>
    </cfRule>
  </conditionalFormatting>
  <conditionalFormatting sqref="F4:G87">
    <cfRule type="cellIs" dxfId="64" priority="29" stopIfTrue="1" operator="lessThan">
      <formula>0</formula>
    </cfRule>
  </conditionalFormatting>
  <conditionalFormatting sqref="F97:G169">
    <cfRule type="cellIs" dxfId="63" priority="28" stopIfTrue="1" operator="lessThan">
      <formula>0</formula>
    </cfRule>
  </conditionalFormatting>
  <conditionalFormatting sqref="F178:G317">
    <cfRule type="cellIs" dxfId="62" priority="27" stopIfTrue="1" operator="lessThan">
      <formula>0</formula>
    </cfRule>
  </conditionalFormatting>
  <conditionalFormatting sqref="F328:G488">
    <cfRule type="cellIs" dxfId="61" priority="31" stopIfTrue="1" operator="lessThan">
      <formula>0</formula>
    </cfRule>
  </conditionalFormatting>
  <conditionalFormatting sqref="F499:G508">
    <cfRule type="cellIs" dxfId="60" priority="30" stopIfTrue="1" operator="lessThan">
      <formula>0</formula>
    </cfRule>
  </conditionalFormatting>
  <conditionalFormatting sqref="F577:G583">
    <cfRule type="cellIs" dxfId="59" priority="7" stopIfTrue="1" operator="lessThan">
      <formula>0</formula>
    </cfRule>
  </conditionalFormatting>
  <conditionalFormatting sqref="G88 F88:F96 G91:G96 F170:F177">
    <cfRule type="cellIs" dxfId="58" priority="45" stopIfTrue="1" operator="lessThan">
      <formula>0</formula>
    </cfRule>
  </conditionalFormatting>
  <conditionalFormatting sqref="G170 G172:G177">
    <cfRule type="cellIs" dxfId="57" priority="44" stopIfTrue="1" operator="lessThan">
      <formula>0</formula>
    </cfRule>
  </conditionalFormatting>
  <conditionalFormatting sqref="G318 G320:G327">
    <cfRule type="cellIs" dxfId="56" priority="42" stopIfTrue="1" operator="lessThan">
      <formula>0</formula>
    </cfRule>
  </conditionalFormatting>
  <conditionalFormatting sqref="G489 G491:G498">
    <cfRule type="cellIs" dxfId="55" priority="40" stopIfTrue="1" operator="lessThan">
      <formula>0</formula>
    </cfRule>
  </conditionalFormatting>
  <conditionalFormatting sqref="G568 F568:F576 G571:G576">
    <cfRule type="cellIs" dxfId="54" priority="10" stopIfTrue="1" operator="lessThan">
      <formula>0</formula>
    </cfRule>
  </conditionalFormatting>
  <dataValidations disablePrompts="1" count="1">
    <dataValidation type="list" allowBlank="1" showInputMessage="1" showErrorMessage="1" sqref="D1:F1" xr:uid="{B2EBA720-777F-481E-9275-D465040D61D7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>
    <oddFooter>Page &amp;P of &amp;N</oddFoot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2957-CAD8-41E3-B61C-9724757951D2}">
  <sheetPr>
    <pageSetUpPr autoPageBreaks="0"/>
  </sheetPr>
  <dimension ref="A1:J906"/>
  <sheetViews>
    <sheetView view="pageBreakPreview" zoomScale="85" zoomScaleNormal="100" zoomScaleSheetLayoutView="85" workbookViewId="0">
      <pane xSplit="2" ySplit="3" topLeftCell="C758" activePane="bottomRight" state="frozen"/>
      <selection pane="topRight" activeCell="C2" sqref="C2"/>
      <selection pane="bottomLeft" activeCell="A5" sqref="A5"/>
      <selection pane="bottomRight" activeCell="O783" sqref="O783"/>
    </sheetView>
  </sheetViews>
  <sheetFormatPr defaultColWidth="9.140625" defaultRowHeight="12.75"/>
  <cols>
    <col min="1" max="1" width="2.140625" style="54" customWidth="1"/>
    <col min="2" max="2" width="42.42578125" style="54" customWidth="1"/>
    <col min="3" max="3" width="6.140625" style="54" bestFit="1" customWidth="1"/>
    <col min="4" max="4" width="11.42578125" style="80" customWidth="1"/>
    <col min="5" max="5" width="11.140625" style="80" customWidth="1"/>
    <col min="6" max="6" width="10.5703125" style="81" customWidth="1"/>
    <col min="7" max="7" width="14.42578125" style="82" customWidth="1"/>
    <col min="8" max="8" width="2.140625" style="54" customWidth="1"/>
    <col min="9" max="9" width="10.140625" style="54" customWidth="1"/>
    <col min="10" max="15" width="9.140625" style="54"/>
    <col min="16" max="16" width="10.85546875" style="54" customWidth="1"/>
    <col min="17" max="16384" width="9.140625" style="54"/>
  </cols>
  <sheetData>
    <row r="1" spans="2:7" ht="6" customHeight="1" thickBot="1">
      <c r="B1" s="50"/>
      <c r="C1" s="50"/>
      <c r="D1" s="51"/>
      <c r="E1" s="51"/>
      <c r="F1" s="52"/>
      <c r="G1" s="53"/>
    </row>
    <row r="2" spans="2:7" ht="38.85" customHeight="1" thickBot="1">
      <c r="B2" s="85" t="s">
        <v>0</v>
      </c>
      <c r="C2" s="86"/>
      <c r="D2" s="86"/>
      <c r="E2" s="86"/>
      <c r="F2" s="86"/>
      <c r="G2" s="87"/>
    </row>
    <row r="3" spans="2:7" ht="30" customHeight="1">
      <c r="B3" s="55"/>
      <c r="C3" s="56" t="s">
        <v>1</v>
      </c>
      <c r="D3" s="1">
        <v>2025</v>
      </c>
      <c r="E3" s="1">
        <v>2026</v>
      </c>
      <c r="F3" s="2" t="s">
        <v>2</v>
      </c>
      <c r="G3" s="3" t="s">
        <v>3</v>
      </c>
    </row>
    <row r="4" spans="2:7" ht="34.5" customHeight="1">
      <c r="B4" s="57" t="s">
        <v>4</v>
      </c>
      <c r="C4" s="58"/>
      <c r="D4" s="4"/>
      <c r="E4" s="4"/>
      <c r="F4" s="5"/>
      <c r="G4" s="6"/>
    </row>
    <row r="5" spans="2:7" ht="7.5" customHeight="1">
      <c r="B5" s="59"/>
      <c r="C5" s="60"/>
      <c r="D5" s="7"/>
      <c r="E5" s="7"/>
      <c r="F5" s="8"/>
      <c r="G5" s="9"/>
    </row>
    <row r="6" spans="2:7" ht="15">
      <c r="B6" s="61" t="s">
        <v>5</v>
      </c>
      <c r="C6" s="60" t="s">
        <v>6</v>
      </c>
      <c r="D6" s="44">
        <v>19.170000000000002</v>
      </c>
      <c r="E6" s="26">
        <v>20.082455561777145</v>
      </c>
      <c r="F6" s="45">
        <f>E6-D6</f>
        <v>0.91245556177714349</v>
      </c>
      <c r="G6" s="24">
        <f>IF(ISERROR(E6/D6-1)=TRUE,0,(E6/D6-1))</f>
        <v>4.7598099205902189E-2</v>
      </c>
    </row>
    <row r="7" spans="2:7" ht="5.85" customHeight="1">
      <c r="B7" s="62"/>
      <c r="C7" s="60"/>
      <c r="D7" s="13"/>
      <c r="E7" s="11"/>
      <c r="F7" s="14"/>
      <c r="G7" s="15"/>
    </row>
    <row r="8" spans="2:7" ht="15">
      <c r="B8" s="61" t="s">
        <v>7</v>
      </c>
      <c r="C8" s="60"/>
      <c r="D8" s="7"/>
      <c r="E8" s="17"/>
      <c r="F8" s="42"/>
      <c r="G8" s="46"/>
    </row>
    <row r="9" spans="2:7">
      <c r="B9" s="63" t="s">
        <v>8</v>
      </c>
      <c r="C9" s="60" t="s">
        <v>9</v>
      </c>
      <c r="D9" s="7">
        <v>8.2360000000000007</v>
      </c>
      <c r="E9" s="16">
        <v>8.9702266255000378</v>
      </c>
      <c r="F9" s="14">
        <f>E9-D9</f>
        <v>0.73422662550003714</v>
      </c>
      <c r="G9" s="9">
        <f>IF(ISERROR(E9/D9-1)=TRUE,0,(E9/D9-1))</f>
        <v>8.914844894366647E-2</v>
      </c>
    </row>
    <row r="10" spans="2:7" ht="15">
      <c r="B10" s="64" t="s">
        <v>10</v>
      </c>
      <c r="C10" s="60" t="s">
        <v>9</v>
      </c>
      <c r="D10" s="18">
        <v>8.6950000000000003</v>
      </c>
      <c r="E10" s="22">
        <v>9.3533053441364622</v>
      </c>
      <c r="F10" s="20">
        <f>E10-D10</f>
        <v>0.65830534413646191</v>
      </c>
      <c r="G10" s="21">
        <f>IF(ISERROR(E10/D10-1)=TRUE,0,(E10/D10-1))</f>
        <v>7.5710792885159472E-2</v>
      </c>
    </row>
    <row r="11" spans="2:7">
      <c r="B11" s="63" t="s">
        <v>11</v>
      </c>
      <c r="C11" s="60"/>
      <c r="D11" s="7">
        <f>SUM(D8:D10)</f>
        <v>16.931000000000001</v>
      </c>
      <c r="E11" s="16">
        <f>SUM(E8:E10)</f>
        <v>18.323531969636498</v>
      </c>
      <c r="F11" s="14">
        <f>SUM(F8:F10)</f>
        <v>1.3925319696364991</v>
      </c>
      <c r="G11" s="9">
        <f>IF(ISERROR(E11/D11-1)=TRUE,0,(E11/D11-1))</f>
        <v>8.2247473252406555E-2</v>
      </c>
    </row>
    <row r="12" spans="2:7" ht="6.75" customHeight="1">
      <c r="B12" s="63"/>
      <c r="C12" s="60"/>
      <c r="D12" s="7"/>
      <c r="E12" s="16"/>
      <c r="F12" s="14"/>
      <c r="G12" s="9"/>
    </row>
    <row r="13" spans="2:7">
      <c r="B13" s="64" t="s">
        <v>12</v>
      </c>
      <c r="C13" s="60" t="s">
        <v>9</v>
      </c>
      <c r="D13" s="7">
        <v>0.46699999999999997</v>
      </c>
      <c r="E13" s="7">
        <v>0</v>
      </c>
      <c r="F13" s="14">
        <f>E13-D13</f>
        <v>-0.46699999999999997</v>
      </c>
      <c r="G13" s="9">
        <f>IF(ISERROR(E13/D13-1)=TRUE,0,(E13/D13-1))</f>
        <v>-1</v>
      </c>
    </row>
    <row r="14" spans="2:7" ht="15">
      <c r="B14" s="64" t="s">
        <v>13</v>
      </c>
      <c r="C14" s="60" t="s">
        <v>9</v>
      </c>
      <c r="D14" s="18">
        <v>0.156</v>
      </c>
      <c r="E14" s="18">
        <v>0.156</v>
      </c>
      <c r="F14" s="20">
        <f>E14-D14</f>
        <v>0</v>
      </c>
      <c r="G14" s="21">
        <f>IF(ISERROR(E14/D14-1)=TRUE,0,(E14/D14-1))</f>
        <v>0</v>
      </c>
    </row>
    <row r="15" spans="2:7">
      <c r="B15" s="63" t="s">
        <v>11</v>
      </c>
      <c r="C15" s="60"/>
      <c r="D15" s="7">
        <f>SUM(D13:D14)</f>
        <v>0.623</v>
      </c>
      <c r="E15" s="16">
        <f>SUM(E13:E14)</f>
        <v>0.156</v>
      </c>
      <c r="F15" s="14">
        <f>SUM(F13:F14)</f>
        <v>-0.46699999999999997</v>
      </c>
      <c r="G15" s="9">
        <f>IF(ISERROR(E15/D15-1)=TRUE,0,(E15/D15-1))</f>
        <v>-0.7495987158908507</v>
      </c>
    </row>
    <row r="16" spans="2:7" ht="6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18"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 ht="17.25" customHeight="1">
      <c r="B21" s="64" t="s">
        <v>16</v>
      </c>
      <c r="C21" s="60" t="s">
        <v>9</v>
      </c>
      <c r="D21" s="7">
        <v>0.374</v>
      </c>
      <c r="E21" s="7">
        <v>0</v>
      </c>
      <c r="F21" s="14">
        <f>E21-D21</f>
        <v>-0.374</v>
      </c>
      <c r="G21" s="9">
        <f>IF(ISERROR(E21/D21-1)=TRUE,0,(E21/D21-1))</f>
        <v>-1</v>
      </c>
    </row>
    <row r="22" spans="2:7" ht="3.6" customHeight="1">
      <c r="B22" s="65"/>
      <c r="C22" s="60"/>
      <c r="D22" s="7"/>
      <c r="E22" s="16"/>
      <c r="F22" s="14"/>
      <c r="G22" s="9"/>
    </row>
    <row r="23" spans="2:7" ht="16.5" customHeight="1">
      <c r="B23" s="66" t="s">
        <v>17</v>
      </c>
      <c r="C23" s="60" t="s">
        <v>9</v>
      </c>
      <c r="D23" s="7">
        <f>D9+D15</f>
        <v>8.859</v>
      </c>
      <c r="E23" s="7">
        <f>E9+E15</f>
        <v>9.1262266255000384</v>
      </c>
      <c r="F23" s="14">
        <f>E23-D23</f>
        <v>0.26722662550003839</v>
      </c>
      <c r="G23" s="9">
        <f>IF(ISERROR(E23/D23-1)=TRUE,0,(E23/D23-1))</f>
        <v>3.0164423241905158E-2</v>
      </c>
    </row>
    <row r="24" spans="2:7" ht="15" customHeight="1">
      <c r="B24" s="66" t="s">
        <v>18</v>
      </c>
      <c r="C24" s="60" t="s">
        <v>9</v>
      </c>
      <c r="D24" s="23">
        <f>D10+D19+D21</f>
        <v>9.7024670016240009</v>
      </c>
      <c r="E24" s="23">
        <f>E10+E19+E21</f>
        <v>9.9867723457604622</v>
      </c>
      <c r="F24" s="20">
        <f>E24-D24</f>
        <v>0.28430534413646136</v>
      </c>
      <c r="G24" s="21">
        <f>IF(ISERROR(E24/D24-1)=TRUE,0,(E24/D24-1))</f>
        <v>2.9302376817037734E-2</v>
      </c>
    </row>
    <row r="25" spans="2:7" ht="19.5" customHeight="1">
      <c r="B25" s="67" t="s">
        <v>19</v>
      </c>
      <c r="C25" s="60"/>
      <c r="D25" s="11">
        <f>D23+D24</f>
        <v>18.561467001624003</v>
      </c>
      <c r="E25" s="11">
        <f>E23+E24</f>
        <v>19.112998971260502</v>
      </c>
      <c r="F25" s="11">
        <f>F11+F15+F19+F21</f>
        <v>0.55153196963649909</v>
      </c>
      <c r="G25" s="24">
        <f>IF(ISERROR(E25/D25-1)=TRUE,0,(E25/D25-1))</f>
        <v>2.9713813546539347E-2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5"/>
      <c r="G27" s="6"/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v>19.170000000000002</v>
      </c>
      <c r="E29" s="26">
        <f>E$6</f>
        <v>20.082455561777145</v>
      </c>
      <c r="F29" s="45">
        <f t="shared" ref="F29:F116" si="0">E29-D29</f>
        <v>0.91245556177714349</v>
      </c>
      <c r="G29" s="24">
        <f>IF(ISERROR(E29/D29-1)=TRUE,0,(E29/D29-1))</f>
        <v>4.7598099205902189E-2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v>8.2360000000000007</v>
      </c>
      <c r="E33" s="16">
        <f>E$9</f>
        <v>8.9702266255000378</v>
      </c>
      <c r="F33" s="14">
        <f t="shared" si="0"/>
        <v>0.73422662550003714</v>
      </c>
      <c r="G33" s="9">
        <f>IF(ISERROR(E33/D33-1)=TRUE,0,(E33/D33-1))</f>
        <v>8.914844894366647E-2</v>
      </c>
    </row>
    <row r="34" spans="2:7" ht="15">
      <c r="B34" s="64" t="s">
        <v>10</v>
      </c>
      <c r="C34" s="60" t="s">
        <v>9</v>
      </c>
      <c r="D34" s="18">
        <v>14.329000000000001</v>
      </c>
      <c r="E34" s="22">
        <v>15.41385995125145</v>
      </c>
      <c r="F34" s="20">
        <f t="shared" si="0"/>
        <v>1.084859951251449</v>
      </c>
      <c r="G34" s="21">
        <f>IF(ISERROR(E34/D34-1)=TRUE,0,(E34/D34-1))</f>
        <v>7.5710792885159472E-2</v>
      </c>
    </row>
    <row r="35" spans="2:7">
      <c r="B35" s="63" t="s">
        <v>11</v>
      </c>
      <c r="C35" s="60"/>
      <c r="D35" s="7">
        <f>SUM(D32:D34)</f>
        <v>22.565000000000001</v>
      </c>
      <c r="E35" s="16">
        <f>SUM(E31:E34)</f>
        <v>24.384086576751486</v>
      </c>
      <c r="F35" s="14">
        <f t="shared" si="0"/>
        <v>1.8190865767514843</v>
      </c>
      <c r="G35" s="9">
        <f>IF(ISERROR(E35/D35-1)=TRUE,0,(E35/D35-1))</f>
        <v>8.0615403357034543E-2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v>0.46699999999999997</v>
      </c>
      <c r="E37" s="16">
        <f>E$13</f>
        <v>0</v>
      </c>
      <c r="F37" s="14">
        <f t="shared" si="0"/>
        <v>-0.46699999999999997</v>
      </c>
      <c r="G37" s="9">
        <f>IF(ISERROR(E37/D37-1)=TRUE,0,(E37/D37-1))</f>
        <v>-1</v>
      </c>
    </row>
    <row r="38" spans="2:7" ht="15">
      <c r="B38" s="64" t="s">
        <v>13</v>
      </c>
      <c r="C38" s="60" t="s">
        <v>9</v>
      </c>
      <c r="D38" s="18">
        <v>0.156</v>
      </c>
      <c r="E38" s="25">
        <f>E$14</f>
        <v>0.156</v>
      </c>
      <c r="F38" s="20">
        <f t="shared" si="0"/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SUM(D37:D38)</f>
        <v>0.623</v>
      </c>
      <c r="E39" s="16">
        <f>SUM(E36:E38)</f>
        <v>0.156</v>
      </c>
      <c r="F39" s="14">
        <f>SUM(F37:F38)</f>
        <v>-0.46699999999999997</v>
      </c>
      <c r="G39" s="9">
        <f>IF(ISERROR(E39/D39-1)=TRUE,0,(E39/D39-1))</f>
        <v>-0.7495987158908507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16">
        <v>0.65740539162400002</v>
      </c>
      <c r="E41" s="16">
        <f>E$17</f>
        <v>0.65740539162400002</v>
      </c>
      <c r="F41" s="14">
        <f t="shared" ref="F41:F42" si="1"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18">
        <v>-2.393839E-2</v>
      </c>
      <c r="E42" s="23">
        <f>E$18</f>
        <v>-2.393839E-2</v>
      </c>
      <c r="F42" s="20">
        <f t="shared" si="1"/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v>0.374</v>
      </c>
      <c r="E45" s="7">
        <f>E$21</f>
        <v>0</v>
      </c>
      <c r="F45" s="14">
        <f t="shared" ref="F45" si="2">E45-D45</f>
        <v>-0.374</v>
      </c>
      <c r="G45" s="9">
        <f>IF(ISERROR(E45/D45-1)=TRUE,0,(E45/D45-1))</f>
        <v>-1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8.859</v>
      </c>
      <c r="E47" s="7">
        <f>E33+E39</f>
        <v>9.1262266255000384</v>
      </c>
      <c r="F47" s="14">
        <f>E47-D47</f>
        <v>0.26722662550003839</v>
      </c>
      <c r="G47" s="9">
        <f>IF(ISERROR(E47/D47-1)=TRUE,0,(E47/D47-1))</f>
        <v>3.0164423241905158E-2</v>
      </c>
    </row>
    <row r="48" spans="2:7" ht="15">
      <c r="B48" s="66" t="s">
        <v>18</v>
      </c>
      <c r="C48" s="60" t="s">
        <v>9</v>
      </c>
      <c r="D48" s="23">
        <f>D34+D43+D45</f>
        <v>15.336467001624001</v>
      </c>
      <c r="E48" s="23">
        <f>E34+E43+E45</f>
        <v>16.047326952875451</v>
      </c>
      <c r="F48" s="20">
        <f>E48-D48</f>
        <v>0.71085995125145018</v>
      </c>
      <c r="G48" s="21">
        <f>IF(ISERROR(E48/D48-1)=TRUE,0,(E48/D48-1))</f>
        <v>4.6350958873133896E-2</v>
      </c>
    </row>
    <row r="49" spans="2:7">
      <c r="B49" s="67" t="s">
        <v>23</v>
      </c>
      <c r="C49" s="60"/>
      <c r="D49" s="11">
        <f>D47+D48</f>
        <v>24.195467001624003</v>
      </c>
      <c r="E49" s="11">
        <f>E47+E48</f>
        <v>25.17355357837549</v>
      </c>
      <c r="F49" s="11">
        <f>F35+F39+F43+F45</f>
        <v>0.97808657675148425</v>
      </c>
      <c r="G49" s="24">
        <f>IF(ISERROR(E49/D49-1)=TRUE,0,(E49/D49-1))</f>
        <v>4.0424372742457804E-2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v>8.2360000000000007</v>
      </c>
      <c r="E52" s="16">
        <f>E$9</f>
        <v>8.9702266255000378</v>
      </c>
      <c r="F52" s="14">
        <f t="shared" si="0"/>
        <v>0.73422662550003714</v>
      </c>
      <c r="G52" s="9">
        <f>IF(ISERROR(E52/D52-1)=TRUE,0,(E52/D52-1))</f>
        <v>8.914844894366647E-2</v>
      </c>
    </row>
    <row r="53" spans="2:7" ht="15">
      <c r="B53" s="64" t="s">
        <v>10</v>
      </c>
      <c r="C53" s="60" t="s">
        <v>9</v>
      </c>
      <c r="D53" s="18">
        <v>9.7509999999999994</v>
      </c>
      <c r="E53" s="22">
        <v>10.48925594142319</v>
      </c>
      <c r="F53" s="20">
        <f t="shared" si="0"/>
        <v>0.73825594142319062</v>
      </c>
      <c r="G53" s="21">
        <f>IF(ISERROR(E53/D53-1)=TRUE,0,(E53/D53-1))</f>
        <v>7.5710792885159472E-2</v>
      </c>
    </row>
    <row r="54" spans="2:7">
      <c r="B54" s="63" t="s">
        <v>11</v>
      </c>
      <c r="C54" s="60"/>
      <c r="D54" s="7">
        <f>SUM(D51:D53)</f>
        <v>17.987000000000002</v>
      </c>
      <c r="E54" s="16">
        <f>SUM(E51:E53)</f>
        <v>19.459482566923228</v>
      </c>
      <c r="F54" s="14">
        <f t="shared" si="0"/>
        <v>1.472482566923226</v>
      </c>
      <c r="G54" s="9">
        <f>IF(ISERROR(E54/D54-1)=TRUE,0,(E54/D54-1))</f>
        <v>8.1863710842454251E-2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v>0.46699999999999997</v>
      </c>
      <c r="E56" s="16">
        <f>E$13</f>
        <v>0</v>
      </c>
      <c r="F56" s="14">
        <f t="shared" si="0"/>
        <v>-0.46699999999999997</v>
      </c>
      <c r="G56" s="9">
        <f>IF(ISERROR(E56/D56-1)=TRUE,0,(E56/D56-1))</f>
        <v>-1</v>
      </c>
    </row>
    <row r="57" spans="2:7" ht="15">
      <c r="B57" s="64" t="s">
        <v>13</v>
      </c>
      <c r="C57" s="60" t="s">
        <v>9</v>
      </c>
      <c r="D57" s="18">
        <v>0.156</v>
      </c>
      <c r="E57" s="25">
        <f>E$14</f>
        <v>0.156</v>
      </c>
      <c r="F57" s="20">
        <f t="shared" si="0"/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SUM(D56:D57)</f>
        <v>0.623</v>
      </c>
      <c r="E58" s="16">
        <f>SUM(E55:E57)</f>
        <v>0.156</v>
      </c>
      <c r="F58" s="14">
        <f t="shared" si="0"/>
        <v>-0.46699999999999997</v>
      </c>
      <c r="G58" s="9">
        <f>IF(ISERROR(E58/D58-1)=TRUE,0,(E58/D58-1))</f>
        <v>-0.7495987158908507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16">
        <v>0.65740539162400002</v>
      </c>
      <c r="E60" s="16">
        <f>E$17</f>
        <v>0.65740539162400002</v>
      </c>
      <c r="F60" s="14">
        <f t="shared" ref="F60:F61" si="3"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18">
        <v>-2.393839E-2</v>
      </c>
      <c r="E61" s="25">
        <f>E$18</f>
        <v>-2.393839E-2</v>
      </c>
      <c r="F61" s="20">
        <f t="shared" si="3"/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v>0.374</v>
      </c>
      <c r="E64" s="7">
        <f>E$21</f>
        <v>0</v>
      </c>
      <c r="F64" s="14">
        <f t="shared" ref="F64" si="4">E64-D64</f>
        <v>-0.374</v>
      </c>
      <c r="G64" s="9">
        <f>IF(ISERROR(E64/D64-1)=TRUE,0,(E64/D64-1))</f>
        <v>-1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8.859</v>
      </c>
      <c r="E66" s="7">
        <f>E52+E58</f>
        <v>9.1262266255000384</v>
      </c>
      <c r="F66" s="14">
        <f>E66-D66</f>
        <v>0.26722662550003839</v>
      </c>
      <c r="G66" s="9">
        <f>IF(ISERROR(E66/D66-1)=TRUE,0,(E66/D66-1))</f>
        <v>3.0164423241905158E-2</v>
      </c>
    </row>
    <row r="67" spans="2:7" ht="12" customHeight="1">
      <c r="B67" s="66" t="s">
        <v>18</v>
      </c>
      <c r="C67" s="60" t="s">
        <v>9</v>
      </c>
      <c r="D67" s="23">
        <f>D53+D62+D64</f>
        <v>10.758467001624</v>
      </c>
      <c r="E67" s="23">
        <f>E53+E62+E64</f>
        <v>11.12272294304719</v>
      </c>
      <c r="F67" s="20">
        <f>E67-D67</f>
        <v>0.36425594142319007</v>
      </c>
      <c r="G67" s="21">
        <f>IF(ISERROR(E67/D67-1)=TRUE,0,(E67/D67-1))</f>
        <v>3.3857606419967157E-2</v>
      </c>
    </row>
    <row r="68" spans="2:7">
      <c r="B68" s="67" t="s">
        <v>23</v>
      </c>
      <c r="C68" s="60"/>
      <c r="D68" s="11">
        <f>D66+D67</f>
        <v>19.617467001624</v>
      </c>
      <c r="E68" s="11">
        <f>E66+E67</f>
        <v>20.248949568547228</v>
      </c>
      <c r="F68" s="11">
        <f>F54+F58+F62+F64</f>
        <v>0.63148256692322591</v>
      </c>
      <c r="G68" s="24">
        <f>IF(ISERROR(E68/D68-1)=TRUE,0,(E68/D68-1))</f>
        <v>3.2189811603656748E-2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v>8.2360000000000007</v>
      </c>
      <c r="E71" s="16">
        <f>E$9</f>
        <v>8.9702266255000378</v>
      </c>
      <c r="F71" s="14">
        <f t="shared" si="0"/>
        <v>0.73422662550003714</v>
      </c>
      <c r="G71" s="9">
        <f>IF(ISERROR(E71/D71-1)=TRUE,0,(E71/D71-1))</f>
        <v>8.914844894366647E-2</v>
      </c>
    </row>
    <row r="72" spans="2:7" ht="15">
      <c r="B72" s="64" t="s">
        <v>10</v>
      </c>
      <c r="C72" s="60" t="s">
        <v>9</v>
      </c>
      <c r="D72" s="18">
        <v>2.4740000000000002</v>
      </c>
      <c r="E72" s="22">
        <v>2.661308501597885</v>
      </c>
      <c r="F72" s="20">
        <f t="shared" si="0"/>
        <v>0.18730850159788481</v>
      </c>
      <c r="G72" s="21">
        <f>IF(ISERROR(E72/D72-1)=TRUE,0,(E72/D72-1))</f>
        <v>7.5710792885159472E-2</v>
      </c>
    </row>
    <row r="73" spans="2:7">
      <c r="B73" s="63" t="s">
        <v>11</v>
      </c>
      <c r="C73" s="60"/>
      <c r="D73" s="7">
        <f>SUM(D70:D72)</f>
        <v>10.71</v>
      </c>
      <c r="E73" s="16">
        <f>SUM(E69:E72)</f>
        <v>11.631535127097923</v>
      </c>
      <c r="F73" s="14">
        <f t="shared" si="0"/>
        <v>0.92153512709792196</v>
      </c>
      <c r="G73" s="9">
        <f>IF(ISERROR(E73/D73-1)=TRUE,0,(E73/D73-1))</f>
        <v>8.6044362940982388E-2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v>0.46699999999999997</v>
      </c>
      <c r="E75" s="16">
        <f>E$13</f>
        <v>0</v>
      </c>
      <c r="F75" s="14">
        <f t="shared" si="0"/>
        <v>-0.46699999999999997</v>
      </c>
      <c r="G75" s="9">
        <f>IF(ISERROR(E75/D75-1)=TRUE,0,(E75/D75-1))</f>
        <v>-1</v>
      </c>
    </row>
    <row r="76" spans="2:7" ht="15">
      <c r="B76" s="64" t="s">
        <v>13</v>
      </c>
      <c r="C76" s="60" t="s">
        <v>9</v>
      </c>
      <c r="D76" s="18">
        <v>0.156</v>
      </c>
      <c r="E76" s="25">
        <f>E$14</f>
        <v>0.156</v>
      </c>
      <c r="F76" s="20">
        <f t="shared" si="0"/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SUM(D75:D76)</f>
        <v>0.623</v>
      </c>
      <c r="E77" s="16">
        <f>SUM(E74:E76)</f>
        <v>0.156</v>
      </c>
      <c r="F77" s="14">
        <f t="shared" si="0"/>
        <v>-0.46699999999999997</v>
      </c>
      <c r="G77" s="9">
        <f>IF(ISERROR(E77/D77-1)=TRUE,0,(E77/D77-1))</f>
        <v>-0.7495987158908507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16">
        <v>0.65740539162400002</v>
      </c>
      <c r="E79" s="16">
        <f>E$17</f>
        <v>0.65740539162400002</v>
      </c>
      <c r="F79" s="14">
        <f t="shared" ref="F79:F80" si="5"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18">
        <v>-2.393839E-2</v>
      </c>
      <c r="E80" s="25">
        <f>E$18</f>
        <v>-2.393839E-2</v>
      </c>
      <c r="F80" s="20">
        <f t="shared" si="5"/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v>0.374</v>
      </c>
      <c r="E83" s="7">
        <f>E$21</f>
        <v>0</v>
      </c>
      <c r="F83" s="14">
        <f t="shared" ref="F83" si="6">E83-D83</f>
        <v>-0.374</v>
      </c>
      <c r="G83" s="9">
        <f>IF(ISERROR(E83/D83-1)=TRUE,0,(E83/D83-1))</f>
        <v>-1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8.859</v>
      </c>
      <c r="E85" s="7">
        <f>E71+E77</f>
        <v>9.1262266255000384</v>
      </c>
      <c r="F85" s="14">
        <f>E85-D85</f>
        <v>0.26722662550003839</v>
      </c>
      <c r="G85" s="9">
        <f>IF(ISERROR(E85/D85-1)=TRUE,0,(E85/D85-1))</f>
        <v>3.0164423241905158E-2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3.4814670016240004</v>
      </c>
      <c r="E86" s="23">
        <f>E72+E81+E83</f>
        <v>3.2947755032218851</v>
      </c>
      <c r="F86" s="20">
        <f>E86-D86</f>
        <v>-0.1866914984021153</v>
      </c>
      <c r="G86" s="21">
        <f>IF(ISERROR(E86/D86-1)=TRUE,0,(E86/D86-1))</f>
        <v>-5.3624376825926912E-2</v>
      </c>
    </row>
    <row r="87" spans="2:7">
      <c r="B87" s="67" t="s">
        <v>23</v>
      </c>
      <c r="C87" s="60"/>
      <c r="D87" s="11">
        <f>D85+D86</f>
        <v>12.340467001624001</v>
      </c>
      <c r="E87" s="11">
        <f>E85+E86</f>
        <v>12.421002128721923</v>
      </c>
      <c r="F87" s="11">
        <f>F73+F77+F81+F83</f>
        <v>8.0535127097921988E-2</v>
      </c>
      <c r="G87" s="24">
        <f>IF(ISERROR(E87/D87-1)=TRUE,0,(E87/D87-1))</f>
        <v>6.526100437473259E-3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v>8.2360000000000007</v>
      </c>
      <c r="E91" s="16">
        <f>E$9</f>
        <v>8.9702266255000378</v>
      </c>
      <c r="F91" s="14">
        <f t="shared" si="0"/>
        <v>0.73422662550003714</v>
      </c>
      <c r="G91" s="9">
        <f>IF(ISERROR(E91/D91-1)=TRUE,0,(E91/D91-1))</f>
        <v>8.914844894366647E-2</v>
      </c>
    </row>
    <row r="92" spans="2:7" ht="15">
      <c r="B92" s="64" t="s">
        <v>10</v>
      </c>
      <c r="C92" s="60" t="s">
        <v>9</v>
      </c>
      <c r="D92" s="18">
        <v>9.7509999999999994</v>
      </c>
      <c r="E92" s="22">
        <v>10.48925594142319</v>
      </c>
      <c r="F92" s="20">
        <f t="shared" si="0"/>
        <v>0.73825594142319062</v>
      </c>
      <c r="G92" s="21">
        <f>IF(ISERROR(E92/D92-1)=TRUE,0,(E92/D92-1))</f>
        <v>7.5710792885159472E-2</v>
      </c>
    </row>
    <row r="93" spans="2:7">
      <c r="B93" s="63" t="s">
        <v>11</v>
      </c>
      <c r="C93" s="60"/>
      <c r="D93" s="7">
        <f>SUM(D90:D92)</f>
        <v>17.987000000000002</v>
      </c>
      <c r="E93" s="16">
        <f>SUM(E89:E92)</f>
        <v>19.459482566923228</v>
      </c>
      <c r="F93" s="14">
        <f t="shared" si="0"/>
        <v>1.472482566923226</v>
      </c>
      <c r="G93" s="9">
        <f>IF(ISERROR(E93/D93-1)=TRUE,0,(E93/D93-1))</f>
        <v>8.1863710842454251E-2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v>0.46699999999999997</v>
      </c>
      <c r="E95" s="16">
        <f>E$13</f>
        <v>0</v>
      </c>
      <c r="F95" s="14">
        <f t="shared" si="0"/>
        <v>-0.46699999999999997</v>
      </c>
      <c r="G95" s="9">
        <f>IF(ISERROR(E95/D95-1)=TRUE,0,(E95/D95-1))</f>
        <v>-1</v>
      </c>
    </row>
    <row r="96" spans="2:7" ht="15">
      <c r="B96" s="64" t="s">
        <v>13</v>
      </c>
      <c r="C96" s="60" t="s">
        <v>9</v>
      </c>
      <c r="D96" s="18">
        <v>0.156</v>
      </c>
      <c r="E96" s="25">
        <f>E$14</f>
        <v>0.156</v>
      </c>
      <c r="F96" s="20">
        <f t="shared" si="0"/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SUM(D95:D96)</f>
        <v>0.623</v>
      </c>
      <c r="E97" s="16">
        <f>SUM(E94:E96)</f>
        <v>0.156</v>
      </c>
      <c r="F97" s="14">
        <f t="shared" si="0"/>
        <v>-0.46699999999999997</v>
      </c>
      <c r="G97" s="9">
        <f>IF(ISERROR(E97/D97-1)=TRUE,0,(E97/D97-1))</f>
        <v>-0.7495987158908507</v>
      </c>
    </row>
    <row r="98" spans="2:7" ht="6.6" customHeight="1">
      <c r="B98" s="63"/>
      <c r="C98" s="60"/>
      <c r="D98" s="7"/>
      <c r="E98" s="22"/>
      <c r="F98" s="20"/>
      <c r="G98" s="21"/>
    </row>
    <row r="99" spans="2:7">
      <c r="B99" s="63" t="s">
        <v>14</v>
      </c>
      <c r="C99" s="60" t="s">
        <v>9</v>
      </c>
      <c r="D99" s="16">
        <v>0.65740539162400002</v>
      </c>
      <c r="E99" s="16">
        <f>E$17</f>
        <v>0.65740539162400002</v>
      </c>
      <c r="F99" s="14">
        <f t="shared" ref="F99:F100" si="7"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18">
        <v>-2.393839E-2</v>
      </c>
      <c r="E100" s="25">
        <f>E$18</f>
        <v>-2.393839E-2</v>
      </c>
      <c r="F100" s="20">
        <f t="shared" si="7"/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7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v>0.374</v>
      </c>
      <c r="E103" s="7">
        <f>E$21</f>
        <v>0</v>
      </c>
      <c r="F103" s="14">
        <f t="shared" ref="F103" si="8">E103-D103</f>
        <v>-0.374</v>
      </c>
      <c r="G103" s="9">
        <f>IF(ISERROR(E103/D103-1)=TRUE,0,(E103/D103-1))</f>
        <v>-1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8.859</v>
      </c>
      <c r="E105" s="7">
        <f>E91+E97</f>
        <v>9.1262266255000384</v>
      </c>
      <c r="F105" s="14">
        <f>E105-D105</f>
        <v>0.26722662550003839</v>
      </c>
      <c r="G105" s="9">
        <f>IF(ISERROR(E105/D105-1)=TRUE,0,(E105/D105-1))</f>
        <v>3.0164423241905158E-2</v>
      </c>
    </row>
    <row r="106" spans="2:7" ht="13.5" customHeight="1">
      <c r="B106" s="66" t="s">
        <v>18</v>
      </c>
      <c r="C106" s="60" t="s">
        <v>9</v>
      </c>
      <c r="D106" s="23">
        <f>D92+D101+D103</f>
        <v>10.758467001624</v>
      </c>
      <c r="E106" s="23">
        <f>E92+E101+E103</f>
        <v>11.12272294304719</v>
      </c>
      <c r="F106" s="20">
        <f>E106-D106</f>
        <v>0.36425594142319007</v>
      </c>
      <c r="G106" s="21">
        <f>IF(ISERROR(E106/D106-1)=TRUE,0,(E106/D106-1))</f>
        <v>3.3857606419967157E-2</v>
      </c>
    </row>
    <row r="107" spans="2:7">
      <c r="B107" s="67" t="s">
        <v>23</v>
      </c>
      <c r="C107" s="60" t="s">
        <v>9</v>
      </c>
      <c r="D107" s="11">
        <f>D105+D106</f>
        <v>19.617467001624</v>
      </c>
      <c r="E107" s="11">
        <f>E105+E106</f>
        <v>20.248949568547228</v>
      </c>
      <c r="F107" s="11">
        <f>F93+F97+F101+F103</f>
        <v>0.63148256692322591</v>
      </c>
      <c r="G107" s="24">
        <f>IF(ISERROR(E107/D107-1)=TRUE,0,(E107/D107-1))</f>
        <v>3.2189811603656748E-2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v>8.2360000000000007</v>
      </c>
      <c r="E110" s="16">
        <f>E$9</f>
        <v>8.9702266255000378</v>
      </c>
      <c r="F110" s="14">
        <f t="shared" si="0"/>
        <v>0.73422662550003714</v>
      </c>
      <c r="G110" s="9">
        <f>IF(ISERROR(E110/D110-1)=TRUE,0,(E110/D110-1))</f>
        <v>8.914844894366647E-2</v>
      </c>
    </row>
    <row r="111" spans="2:7" ht="15">
      <c r="B111" s="64" t="s">
        <v>10</v>
      </c>
      <c r="C111" s="60" t="s">
        <v>9</v>
      </c>
      <c r="D111" s="18">
        <v>2.4740000000000002</v>
      </c>
      <c r="E111" s="22">
        <v>2.661308501597885</v>
      </c>
      <c r="F111" s="20">
        <f t="shared" si="0"/>
        <v>0.18730850159788481</v>
      </c>
      <c r="G111" s="21">
        <f>IF(ISERROR(E111/D111-1)=TRUE,0,(E111/D111-1))</f>
        <v>7.5710792885159472E-2</v>
      </c>
    </row>
    <row r="112" spans="2:7">
      <c r="B112" s="63" t="s">
        <v>11</v>
      </c>
      <c r="C112" s="60"/>
      <c r="D112" s="7">
        <f>SUM(D109:D111)</f>
        <v>10.71</v>
      </c>
      <c r="E112" s="16">
        <f>SUM(E109:E111)</f>
        <v>11.631535127097923</v>
      </c>
      <c r="F112" s="14">
        <f t="shared" si="0"/>
        <v>0.92153512709792196</v>
      </c>
      <c r="G112" s="9">
        <f>IF(ISERROR(E112/D112-1)=TRUE,0,(E112/D112-1))</f>
        <v>8.6044362940982388E-2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v>0.46699999999999997</v>
      </c>
      <c r="E114" s="16">
        <f>E$13</f>
        <v>0</v>
      </c>
      <c r="F114" s="14">
        <f t="shared" si="0"/>
        <v>-0.46699999999999997</v>
      </c>
      <c r="G114" s="9">
        <f>IF(ISERROR(E114/D114-1)=TRUE,0,(E114/D114-1))</f>
        <v>-1</v>
      </c>
    </row>
    <row r="115" spans="2:7" ht="15">
      <c r="B115" s="64" t="s">
        <v>13</v>
      </c>
      <c r="C115" s="60" t="s">
        <v>9</v>
      </c>
      <c r="D115" s="18">
        <v>0.156</v>
      </c>
      <c r="E115" s="25">
        <f>E$14</f>
        <v>0.156</v>
      </c>
      <c r="F115" s="20">
        <f t="shared" si="0"/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0.623</v>
      </c>
      <c r="E116" s="16">
        <f>SUM(E114:E115)</f>
        <v>0.156</v>
      </c>
      <c r="F116" s="14">
        <f t="shared" si="0"/>
        <v>-0.46699999999999997</v>
      </c>
      <c r="G116" s="9">
        <f>IF(ISERROR(E116/D116-1)=TRUE,0,(E116/D116-1))</f>
        <v>-0.7495987158908507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16">
        <v>0.65740539162400002</v>
      </c>
      <c r="E118" s="16">
        <f>E$17</f>
        <v>0.65740539162400002</v>
      </c>
      <c r="F118" s="14">
        <f t="shared" ref="F118:F119" si="9"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18">
        <v>-2.393839E-2</v>
      </c>
      <c r="E119" s="25">
        <f>E$18</f>
        <v>-2.393839E-2</v>
      </c>
      <c r="F119" s="20">
        <f t="shared" si="9"/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7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v>0.374</v>
      </c>
      <c r="E122" s="7">
        <f>E$21</f>
        <v>0</v>
      </c>
      <c r="F122" s="14">
        <f t="shared" ref="F122" si="10">E122-D122</f>
        <v>-0.374</v>
      </c>
      <c r="G122" s="9">
        <f>IF(ISERROR(E122/D122-1)=TRUE,0,(E122/D122-1))</f>
        <v>-1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8.859</v>
      </c>
      <c r="E124" s="7">
        <f>E110+E116</f>
        <v>9.1262266255000384</v>
      </c>
      <c r="F124" s="14">
        <f>E124-D124</f>
        <v>0.26722662550003839</v>
      </c>
      <c r="G124" s="9">
        <f>IF(ISERROR(E124/D124-1)=TRUE,0,(E124/D124-1))</f>
        <v>3.0164423241905158E-2</v>
      </c>
    </row>
    <row r="125" spans="2:7" ht="14.85" customHeight="1">
      <c r="B125" s="66" t="s">
        <v>18</v>
      </c>
      <c r="C125" s="60" t="s">
        <v>9</v>
      </c>
      <c r="D125" s="23">
        <f>D111+D120+D122</f>
        <v>3.4814670016240004</v>
      </c>
      <c r="E125" s="23">
        <f>E111+E120+E122</f>
        <v>3.2947755032218851</v>
      </c>
      <c r="F125" s="20">
        <f>E125-D125</f>
        <v>-0.1866914984021153</v>
      </c>
      <c r="G125" s="21">
        <f>IF(ISERROR(E125/D125-1)=TRUE,0,(E125/D125-1))</f>
        <v>-5.3624376825926912E-2</v>
      </c>
    </row>
    <row r="126" spans="2:7">
      <c r="B126" s="67" t="s">
        <v>23</v>
      </c>
      <c r="C126" s="60" t="s">
        <v>9</v>
      </c>
      <c r="D126" s="11">
        <f>D124+D125</f>
        <v>12.340467001624001</v>
      </c>
      <c r="E126" s="11">
        <f>E124+E125</f>
        <v>12.421002128721923</v>
      </c>
      <c r="F126" s="11">
        <f>F112+F116+F120+F122</f>
        <v>8.0535127097921988E-2</v>
      </c>
      <c r="G126" s="24">
        <f>IF(ISERROR(E126/D126-1)=TRUE,0,(E126/D126-1))</f>
        <v>6.526100437473259E-3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v>19.170000000000002</v>
      </c>
      <c r="E130" s="26">
        <f>E$6</f>
        <v>20.082455561777145</v>
      </c>
      <c r="F130" s="45">
        <f t="shared" ref="F130" si="11">E130-D130</f>
        <v>0.91245556177714349</v>
      </c>
      <c r="G130" s="24">
        <f>IF(ISERROR(E130/D130-1)=TRUE,0,(E130/D130-1))</f>
        <v>4.7598099205902189E-2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v>8.2360000000000007</v>
      </c>
      <c r="E134" s="16">
        <f>E$9</f>
        <v>8.9702266255000378</v>
      </c>
      <c r="F134" s="14">
        <f t="shared" ref="F134:F136" si="12">E134-D134</f>
        <v>0.73422662550003714</v>
      </c>
      <c r="G134" s="9">
        <f>IF(ISERROR(E134/D134-1)=TRUE,0,(E134/D134-1))</f>
        <v>8.914844894366647E-2</v>
      </c>
    </row>
    <row r="135" spans="2:7" ht="16.5" customHeight="1">
      <c r="B135" s="64" t="s">
        <v>10</v>
      </c>
      <c r="C135" s="60" t="s">
        <v>9</v>
      </c>
      <c r="D135" s="18">
        <v>25.625999999999998</v>
      </c>
      <c r="E135" s="22">
        <v>27.54701407798283</v>
      </c>
      <c r="F135" s="20">
        <f t="shared" si="12"/>
        <v>1.9210140779828322</v>
      </c>
      <c r="G135" s="21">
        <f>IF(ISERROR(E135/D135-1)=TRUE,0,(E135/D135-1))</f>
        <v>7.496347763922695E-2</v>
      </c>
    </row>
    <row r="136" spans="2:7" ht="16.5" customHeight="1">
      <c r="B136" s="63" t="s">
        <v>11</v>
      </c>
      <c r="C136" s="60"/>
      <c r="D136" s="7">
        <f>SUM(D133:D135)</f>
        <v>33.861999999999995</v>
      </c>
      <c r="E136" s="16">
        <f>SUM(E134:E135)</f>
        <v>36.517240703482869</v>
      </c>
      <c r="F136" s="14">
        <f t="shared" si="12"/>
        <v>2.6552407034828747</v>
      </c>
      <c r="G136" s="9">
        <f>IF(ISERROR(E136/D136-1)=TRUE,0,(E136/D136-1))</f>
        <v>7.8413581698744128E-2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v>0.46699999999999997</v>
      </c>
      <c r="E138" s="16">
        <f>E$13</f>
        <v>0</v>
      </c>
      <c r="F138" s="14">
        <f t="shared" ref="F138:F140" si="13">E138-D138</f>
        <v>-0.46699999999999997</v>
      </c>
      <c r="G138" s="9">
        <f>IF(ISERROR(E138/D138-1)=TRUE,0,(E138/D138-1))</f>
        <v>-1</v>
      </c>
    </row>
    <row r="139" spans="2:7" ht="16.5" customHeight="1">
      <c r="B139" s="64" t="s">
        <v>13</v>
      </c>
      <c r="C139" s="60" t="s">
        <v>9</v>
      </c>
      <c r="D139" s="18">
        <v>0.156</v>
      </c>
      <c r="E139" s="25">
        <f>E$14</f>
        <v>0.156</v>
      </c>
      <c r="F139" s="20">
        <f t="shared" si="13"/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SUM(D138:D139)</f>
        <v>0.623</v>
      </c>
      <c r="E140" s="16">
        <f>SUM(E137:E139)</f>
        <v>0.156</v>
      </c>
      <c r="F140" s="14">
        <f t="shared" si="13"/>
        <v>-0.46699999999999997</v>
      </c>
      <c r="G140" s="9">
        <f>IF(ISERROR(E140/D140-1)=TRUE,0,(E140/D140-1))</f>
        <v>-0.7495987158908507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16">
        <v>0.65740539162400002</v>
      </c>
      <c r="E142" s="16">
        <f>E$17</f>
        <v>0.65740539162400002</v>
      </c>
      <c r="F142" s="14">
        <f t="shared" ref="F142:F143" si="14"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18">
        <v>-2.393839E-2</v>
      </c>
      <c r="E143" s="25">
        <f>E$18</f>
        <v>-2.393839E-2</v>
      </c>
      <c r="F143" s="20">
        <f t="shared" si="14"/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7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v>0.374</v>
      </c>
      <c r="E146" s="7">
        <f>E$21</f>
        <v>0</v>
      </c>
      <c r="F146" s="14">
        <f t="shared" ref="F146" si="15">E146-D146</f>
        <v>-0.374</v>
      </c>
      <c r="G146" s="9">
        <f>IF(ISERROR(E146/D146-1)=TRUE,0,(E146/D146-1))</f>
        <v>-1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8.859</v>
      </c>
      <c r="E148" s="7">
        <f>E134+E140</f>
        <v>9.1262266255000384</v>
      </c>
      <c r="F148" s="14">
        <f>E148-D148</f>
        <v>0.26722662550003839</v>
      </c>
      <c r="G148" s="9">
        <f>IF(ISERROR(E148/D148-1)=TRUE,0,(E148/D148-1))</f>
        <v>3.0164423241905158E-2</v>
      </c>
    </row>
    <row r="149" spans="2:7" ht="15.6" customHeight="1">
      <c r="B149" s="66" t="s">
        <v>18</v>
      </c>
      <c r="C149" s="60" t="s">
        <v>9</v>
      </c>
      <c r="D149" s="23">
        <f>D135+D144+D146</f>
        <v>26.633467001623995</v>
      </c>
      <c r="E149" s="23">
        <f>E135+E144+E146</f>
        <v>28.180481079606828</v>
      </c>
      <c r="F149" s="20">
        <f>E149-D149</f>
        <v>1.5470140779828334</v>
      </c>
      <c r="G149" s="21">
        <f>IF(ISERROR(E149/D149-1)=TRUE,0,(E149/D149-1))</f>
        <v>5.8085343447344062E-2</v>
      </c>
    </row>
    <row r="150" spans="2:7" ht="16.5" customHeight="1">
      <c r="B150" s="67" t="s">
        <v>23</v>
      </c>
      <c r="C150" s="60" t="s">
        <v>9</v>
      </c>
      <c r="D150" s="11">
        <f>D148+D149</f>
        <v>35.492467001623993</v>
      </c>
      <c r="E150" s="11">
        <f>E148+E149</f>
        <v>37.306707705106867</v>
      </c>
      <c r="F150" s="11">
        <f>F136+F140+F144+F146</f>
        <v>1.8142407034828745</v>
      </c>
      <c r="G150" s="24">
        <f>IF(ISERROR(E150/D150-1)=TRUE,0,(E150/D150-1))</f>
        <v>5.1116218644363665E-2</v>
      </c>
    </row>
    <row r="151" spans="2:7" ht="16.5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v>8.2360000000000007</v>
      </c>
      <c r="E153" s="16">
        <f>E$9</f>
        <v>8.9702266255000378</v>
      </c>
      <c r="F153" s="14">
        <f t="shared" ref="F153:F155" si="16">E153-D153</f>
        <v>0.73422662550003714</v>
      </c>
      <c r="G153" s="9">
        <f>IF(ISERROR(E153/D153-1)=TRUE,0,(E153/D153-1))</f>
        <v>8.914844894366647E-2</v>
      </c>
    </row>
    <row r="154" spans="2:7" ht="16.5" customHeight="1">
      <c r="B154" s="64" t="s">
        <v>10</v>
      </c>
      <c r="C154" s="60" t="s">
        <v>9</v>
      </c>
      <c r="D154" s="18">
        <v>8.6950000000000003</v>
      </c>
      <c r="E154" s="22">
        <v>9.3533053441364622</v>
      </c>
      <c r="F154" s="20">
        <f t="shared" si="16"/>
        <v>0.65830534413646191</v>
      </c>
      <c r="G154" s="21">
        <f>IF(ISERROR(E154/D154-1)=TRUE,0,(E154/D154-1))</f>
        <v>7.5710792885159472E-2</v>
      </c>
    </row>
    <row r="155" spans="2:7" ht="16.5" customHeight="1">
      <c r="B155" s="63" t="s">
        <v>11</v>
      </c>
      <c r="C155" s="60"/>
      <c r="D155" s="7">
        <f>SUM(D152:D154)</f>
        <v>16.931000000000001</v>
      </c>
      <c r="E155" s="16">
        <f>SUM(E152:E154)</f>
        <v>18.323531969636498</v>
      </c>
      <c r="F155" s="14">
        <f t="shared" si="16"/>
        <v>1.3925319696364973</v>
      </c>
      <c r="G155" s="9">
        <f>IF(ISERROR(E155/D155-1)=TRUE,0,(E155/D155-1))</f>
        <v>8.2247473252406555E-2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v>0.46699999999999997</v>
      </c>
      <c r="E157" s="16">
        <f>E$13</f>
        <v>0</v>
      </c>
      <c r="F157" s="14">
        <f t="shared" ref="F157:F159" si="17">E157-D157</f>
        <v>-0.46699999999999997</v>
      </c>
      <c r="G157" s="9">
        <f>IF(ISERROR(E157/D157-1)=TRUE,0,(E157/D157-1))</f>
        <v>-1</v>
      </c>
    </row>
    <row r="158" spans="2:7" ht="16.5" customHeight="1">
      <c r="B158" s="64" t="s">
        <v>13</v>
      </c>
      <c r="C158" s="60" t="s">
        <v>9</v>
      </c>
      <c r="D158" s="18">
        <v>0.156</v>
      </c>
      <c r="E158" s="25">
        <f>E$14</f>
        <v>0.156</v>
      </c>
      <c r="F158" s="20">
        <f t="shared" si="17"/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SUM(D157:D158)</f>
        <v>0.623</v>
      </c>
      <c r="E159" s="16">
        <f>SUM(E156:E158)</f>
        <v>0.156</v>
      </c>
      <c r="F159" s="14">
        <f t="shared" si="17"/>
        <v>-0.46699999999999997</v>
      </c>
      <c r="G159" s="9">
        <f>IF(ISERROR(E159/D159-1)=TRUE,0,(E159/D159-1))</f>
        <v>-0.7495987158908507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16">
        <v>0.65740539162400002</v>
      </c>
      <c r="E161" s="16">
        <f>E$17</f>
        <v>0.65740539162400002</v>
      </c>
      <c r="F161" s="14">
        <f t="shared" ref="F161:F162" si="18"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18">
        <v>-2.393839E-2</v>
      </c>
      <c r="E162" s="16">
        <f>E$18</f>
        <v>-2.393839E-2</v>
      </c>
      <c r="F162" s="20">
        <f t="shared" si="18"/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7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v>0.374</v>
      </c>
      <c r="E165" s="7">
        <f>E$21</f>
        <v>0</v>
      </c>
      <c r="F165" s="14">
        <f t="shared" ref="F165" si="19">E165-D165</f>
        <v>-0.374</v>
      </c>
      <c r="G165" s="9">
        <f>IF(ISERROR(E165/D165-1)=TRUE,0,(E165/D165-1))</f>
        <v>-1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8.859</v>
      </c>
      <c r="E167" s="7">
        <f>E153+E159</f>
        <v>9.1262266255000384</v>
      </c>
      <c r="F167" s="14">
        <f>E167-D167</f>
        <v>0.26722662550003839</v>
      </c>
      <c r="G167" s="9">
        <f>IF(ISERROR(E167/D167-1)=TRUE,0,(E167/D167-1))</f>
        <v>3.0164423241905158E-2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9.7024670016240009</v>
      </c>
      <c r="E168" s="23">
        <f>E154+E163+E165</f>
        <v>9.9867723457604622</v>
      </c>
      <c r="F168" s="20">
        <f>E168-D168</f>
        <v>0.28430534413646136</v>
      </c>
      <c r="G168" s="21">
        <f>IF(ISERROR(E168/D168-1)=TRUE,0,(E168/D168-1))</f>
        <v>2.9302376817037734E-2</v>
      </c>
    </row>
    <row r="169" spans="2:7" ht="16.5" customHeight="1">
      <c r="B169" s="67" t="s">
        <v>23</v>
      </c>
      <c r="C169" s="60" t="s">
        <v>9</v>
      </c>
      <c r="D169" s="11">
        <f>D167+D168</f>
        <v>18.561467001624003</v>
      </c>
      <c r="E169" s="11">
        <f>E167+E168</f>
        <v>19.112998971260502</v>
      </c>
      <c r="F169" s="11">
        <f>F155+F159+F163+F165</f>
        <v>0.55153196963649731</v>
      </c>
      <c r="G169" s="24">
        <f>IF(ISERROR(E169/D169-1)=TRUE,0,(E169/D169-1))</f>
        <v>2.9713813546539347E-2</v>
      </c>
    </row>
    <row r="170" spans="2:7" ht="16.5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v>8.2360000000000007</v>
      </c>
      <c r="E172" s="16">
        <f>E$9</f>
        <v>8.9702266255000378</v>
      </c>
      <c r="F172" s="14">
        <f t="shared" ref="F172:F174" si="20">E172-D172</f>
        <v>0.73422662550003714</v>
      </c>
      <c r="G172" s="9">
        <f>IF(ISERROR(E172/D172-1)=TRUE,0,(E172/D172-1))</f>
        <v>8.914844894366647E-2</v>
      </c>
    </row>
    <row r="173" spans="2:7" ht="16.5" customHeight="1">
      <c r="B173" s="64" t="s">
        <v>10</v>
      </c>
      <c r="C173" s="60" t="s">
        <v>9</v>
      </c>
      <c r="D173" s="18">
        <v>3.19</v>
      </c>
      <c r="E173" s="22">
        <v>3.4388323004152519</v>
      </c>
      <c r="F173" s="20">
        <f t="shared" si="20"/>
        <v>0.24883230041525195</v>
      </c>
      <c r="G173" s="21">
        <f>IF(ISERROR(E173/D173-1)=TRUE,0,(E173/D173-1))</f>
        <v>7.8003855929546173E-2</v>
      </c>
    </row>
    <row r="174" spans="2:7">
      <c r="B174" s="63" t="s">
        <v>11</v>
      </c>
      <c r="C174" s="60"/>
      <c r="D174" s="7">
        <f>SUM(D171:D173)</f>
        <v>11.426</v>
      </c>
      <c r="E174" s="16">
        <f>SUM(E171:E173)</f>
        <v>12.409058925915289</v>
      </c>
      <c r="F174" s="14">
        <f t="shared" si="20"/>
        <v>0.98305892591528909</v>
      </c>
      <c r="G174" s="9">
        <f>IF(ISERROR(E174/D174-1)=TRUE,0,(E174/D174-1))</f>
        <v>8.6037014345815566E-2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v>0.46699999999999997</v>
      </c>
      <c r="E176" s="16">
        <f>E$13</f>
        <v>0</v>
      </c>
      <c r="F176" s="14">
        <f t="shared" ref="F176:F178" si="21">E176-D176</f>
        <v>-0.46699999999999997</v>
      </c>
      <c r="G176" s="9">
        <f>IF(ISERROR(E176/D176-1)=TRUE,0,(E176/D176-1))</f>
        <v>-1</v>
      </c>
    </row>
    <row r="177" spans="2:7" ht="16.5" customHeight="1">
      <c r="B177" s="64" t="s">
        <v>13</v>
      </c>
      <c r="C177" s="60" t="s">
        <v>9</v>
      </c>
      <c r="D177" s="18">
        <v>0.156</v>
      </c>
      <c r="E177" s="25">
        <f>E$14</f>
        <v>0.156</v>
      </c>
      <c r="F177" s="20">
        <f t="shared" si="21"/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SUM(D176:D177)</f>
        <v>0.623</v>
      </c>
      <c r="E178" s="16">
        <f>SUM(E175:E177)</f>
        <v>0.156</v>
      </c>
      <c r="F178" s="14">
        <f t="shared" si="21"/>
        <v>-0.46699999999999997</v>
      </c>
      <c r="G178" s="9">
        <f>IF(ISERROR(E178/D178-1)=TRUE,0,(E178/D178-1))</f>
        <v>-0.7495987158908507</v>
      </c>
    </row>
    <row r="179" spans="2:7" ht="7.5" customHeight="1">
      <c r="B179" s="63"/>
      <c r="C179" s="60"/>
      <c r="D179" s="7"/>
      <c r="E179" s="22"/>
      <c r="F179" s="20"/>
      <c r="G179" s="21"/>
    </row>
    <row r="180" spans="2:7">
      <c r="B180" s="63" t="s">
        <v>14</v>
      </c>
      <c r="C180" s="60" t="s">
        <v>9</v>
      </c>
      <c r="D180" s="16">
        <v>0.65740539162400002</v>
      </c>
      <c r="E180" s="16">
        <f>E$17</f>
        <v>0.65740539162400002</v>
      </c>
      <c r="F180" s="14">
        <f t="shared" ref="F180:F181" si="22"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18">
        <v>-2.393839E-2</v>
      </c>
      <c r="E181" s="25">
        <f>E$18</f>
        <v>-2.393839E-2</v>
      </c>
      <c r="F181" s="20">
        <f t="shared" si="22"/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7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v>0.374</v>
      </c>
      <c r="E184" s="7">
        <f>E$21</f>
        <v>0</v>
      </c>
      <c r="F184" s="14">
        <f t="shared" ref="F184" si="23">E184-D184</f>
        <v>-0.374</v>
      </c>
      <c r="G184" s="9">
        <f>IF(ISERROR(E184/D184-1)=TRUE,0,(E184/D184-1))</f>
        <v>-1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8.859</v>
      </c>
      <c r="E186" s="7">
        <f>E172+E178</f>
        <v>9.1262266255000384</v>
      </c>
      <c r="F186" s="14">
        <f>E186-D186</f>
        <v>0.26722662550003839</v>
      </c>
      <c r="G186" s="9">
        <f>IF(ISERROR(E186/D186-1)=TRUE,0,(E186/D186-1))</f>
        <v>3.0164423241905158E-2</v>
      </c>
    </row>
    <row r="187" spans="2:7" ht="16.5" customHeight="1">
      <c r="B187" s="66" t="s">
        <v>18</v>
      </c>
      <c r="C187" s="60" t="s">
        <v>9</v>
      </c>
      <c r="D187" s="23">
        <f>D173+D182+D184</f>
        <v>4.1974670016240001</v>
      </c>
      <c r="E187" s="23">
        <f>E173+E182+E184</f>
        <v>4.0722993020392515</v>
      </c>
      <c r="F187" s="20">
        <f>E187-D187</f>
        <v>-0.1251676995847486</v>
      </c>
      <c r="G187" s="21">
        <f>IF(ISERROR(E187/D187-1)=TRUE,0,(E187/D187-1))</f>
        <v>-2.9819817412816141E-2</v>
      </c>
    </row>
    <row r="188" spans="2:7" ht="16.5" customHeight="1">
      <c r="B188" s="67" t="s">
        <v>23</v>
      </c>
      <c r="C188" s="60" t="s">
        <v>9</v>
      </c>
      <c r="D188" s="11">
        <f>D186+D187</f>
        <v>13.056467001624</v>
      </c>
      <c r="E188" s="11">
        <f>E186+E187</f>
        <v>13.19852592753929</v>
      </c>
      <c r="F188" s="11">
        <f>F174+F178+F182+F184</f>
        <v>0.14205892591528912</v>
      </c>
      <c r="G188" s="24">
        <f>IF(ISERROR(E188/D188-1)=TRUE,0,(E188/D188-1))</f>
        <v>1.0880349630387753E-2</v>
      </c>
    </row>
    <row r="189" spans="2:7" ht="9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16.5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v>19.170000000000002</v>
      </c>
      <c r="E192" s="26">
        <f>E$6</f>
        <v>20.082455561777145</v>
      </c>
      <c r="F192" s="45">
        <f t="shared" ref="F192" si="24">E192-D192</f>
        <v>0.91245556177714349</v>
      </c>
      <c r="G192" s="24">
        <f>IF(ISERROR(E192/D192-1)=TRUE,0,(E192/D192-1))</f>
        <v>4.7598099205902189E-2</v>
      </c>
    </row>
    <row r="193" spans="2:7" ht="16.5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v>8.2360000000000007</v>
      </c>
      <c r="E196" s="16">
        <f>E$9</f>
        <v>8.9702266255000378</v>
      </c>
      <c r="F196" s="14">
        <f t="shared" ref="F196:F198" si="25">E196-D196</f>
        <v>0.73422662550003714</v>
      </c>
      <c r="G196" s="9">
        <f>IF(ISERROR(E196/D196-1)=TRUE,0,(E196/D196-1))</f>
        <v>8.914844894366647E-2</v>
      </c>
    </row>
    <row r="197" spans="2:7" ht="16.5" customHeight="1">
      <c r="B197" s="64" t="s">
        <v>10</v>
      </c>
      <c r="C197" s="60" t="s">
        <v>9</v>
      </c>
      <c r="D197" s="18">
        <v>161.07400000000001</v>
      </c>
      <c r="E197" s="22">
        <v>173.09668394875379</v>
      </c>
      <c r="F197" s="20">
        <f t="shared" si="25"/>
        <v>12.02268394875378</v>
      </c>
      <c r="G197" s="21">
        <f>IF(ISERROR(E197/D197-1)=TRUE,0,(E197/D197-1))</f>
        <v>7.464074865436876E-2</v>
      </c>
    </row>
    <row r="198" spans="2:7">
      <c r="B198" s="63" t="s">
        <v>11</v>
      </c>
      <c r="C198" s="60"/>
      <c r="D198" s="7">
        <f>SUM(D195:D197)</f>
        <v>169.31</v>
      </c>
      <c r="E198" s="16">
        <f>SUM(E194:E197)</f>
        <v>182.06691057425382</v>
      </c>
      <c r="F198" s="14">
        <f t="shared" si="25"/>
        <v>12.756910574253823</v>
      </c>
      <c r="G198" s="9">
        <f>IF(ISERROR(E198/D198-1)=TRUE,0,(E198/D198-1))</f>
        <v>7.5346468455813831E-2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v>0.46699999999999997</v>
      </c>
      <c r="E200" s="16">
        <f>E$13</f>
        <v>0</v>
      </c>
      <c r="F200" s="14">
        <f t="shared" ref="F200:F202" si="26">E200-D200</f>
        <v>-0.46699999999999997</v>
      </c>
      <c r="G200" s="9">
        <f>IF(ISERROR(E200/D200-1)=TRUE,0,(E200/D200-1))</f>
        <v>-1</v>
      </c>
    </row>
    <row r="201" spans="2:7" ht="16.5" customHeight="1">
      <c r="B201" s="64" t="s">
        <v>13</v>
      </c>
      <c r="C201" s="60" t="s">
        <v>9</v>
      </c>
      <c r="D201" s="18">
        <v>0.156</v>
      </c>
      <c r="E201" s="25">
        <f>E$14</f>
        <v>0.156</v>
      </c>
      <c r="F201" s="20">
        <f t="shared" si="26"/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SUM(D200:D201)</f>
        <v>0.623</v>
      </c>
      <c r="E202" s="16">
        <f>SUM(E199:E201)</f>
        <v>0.156</v>
      </c>
      <c r="F202" s="14">
        <f t="shared" si="26"/>
        <v>-0.46699999999999997</v>
      </c>
      <c r="G202" s="9">
        <f>IF(ISERROR(E202/D202-1)=TRUE,0,(E202/D202-1))</f>
        <v>-0.7495987158908507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16">
        <v>0.65740539162400002</v>
      </c>
      <c r="E204" s="16">
        <f>E$17</f>
        <v>0.65740539162400002</v>
      </c>
      <c r="F204" s="14">
        <f t="shared" ref="F204:F205" si="27"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18">
        <v>-2.393839E-2</v>
      </c>
      <c r="E205" s="25">
        <f>E$18</f>
        <v>-2.393839E-2</v>
      </c>
      <c r="F205" s="20">
        <f t="shared" si="27"/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7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v>0.374</v>
      </c>
      <c r="E208" s="7">
        <f>E$21</f>
        <v>0</v>
      </c>
      <c r="F208" s="14">
        <f t="shared" ref="F208" si="28">E208-D208</f>
        <v>-0.374</v>
      </c>
      <c r="G208" s="9">
        <f>IF(ISERROR(E208/D208-1)=TRUE,0,(E208/D208-1))</f>
        <v>-1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8.859</v>
      </c>
      <c r="E210" s="7">
        <f>E196+E202</f>
        <v>9.1262266255000384</v>
      </c>
      <c r="F210" s="14">
        <f>E210-D210</f>
        <v>0.26722662550003839</v>
      </c>
      <c r="G210" s="9">
        <f>IF(ISERROR(E210/D210-1)=TRUE,0,(E210/D210-1))</f>
        <v>3.0164423241905158E-2</v>
      </c>
    </row>
    <row r="211" spans="2:7" ht="15">
      <c r="B211" s="66" t="s">
        <v>18</v>
      </c>
      <c r="C211" s="60" t="s">
        <v>9</v>
      </c>
      <c r="D211" s="23">
        <f>D197+D206+D208</f>
        <v>162.08146700162402</v>
      </c>
      <c r="E211" s="23">
        <f>E197+E206+E208</f>
        <v>173.7301509503778</v>
      </c>
      <c r="F211" s="20">
        <f>E211-D211</f>
        <v>11.648683948753785</v>
      </c>
      <c r="G211" s="21">
        <f>IF(ISERROR(E211/D211-1)=TRUE,0,(E211/D211-1))</f>
        <v>7.1869314636923143E-2</v>
      </c>
    </row>
    <row r="212" spans="2:7">
      <c r="B212" s="67" t="s">
        <v>23</v>
      </c>
      <c r="C212" s="60" t="s">
        <v>9</v>
      </c>
      <c r="D212" s="11">
        <f>D210+D211</f>
        <v>170.94046700162403</v>
      </c>
      <c r="E212" s="11">
        <f>E210+E211</f>
        <v>182.85637757587784</v>
      </c>
      <c r="F212" s="11">
        <f>F198+F202+F206+F208</f>
        <v>11.915910574253822</v>
      </c>
      <c r="G212" s="24">
        <f>IF(ISERROR(E212/D212-1)=TRUE,0,(E212/D212-1))</f>
        <v>6.9707956128027826E-2</v>
      </c>
    </row>
    <row r="213" spans="2:7" ht="16.5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v>8.2360000000000007</v>
      </c>
      <c r="E215" s="16">
        <f>E$9</f>
        <v>8.9702266255000378</v>
      </c>
      <c r="F215" s="14">
        <f t="shared" ref="F215:F217" si="29">E215-D215</f>
        <v>0.73422662550003714</v>
      </c>
      <c r="G215" s="9">
        <f>IF(ISERROR(E215/D215-1)=TRUE,0,(E215/D215-1))</f>
        <v>8.914844894366647E-2</v>
      </c>
    </row>
    <row r="216" spans="2:7" ht="16.5" customHeight="1">
      <c r="B216" s="64" t="s">
        <v>10</v>
      </c>
      <c r="C216" s="60" t="s">
        <v>9</v>
      </c>
      <c r="D216" s="18">
        <v>5.9859999999999989</v>
      </c>
      <c r="E216" s="22">
        <v>6.4412461364251712</v>
      </c>
      <c r="F216" s="20">
        <f t="shared" si="29"/>
        <v>0.45524613642517231</v>
      </c>
      <c r="G216" s="21">
        <f>IF(ISERROR(E216/D216-1)=TRUE,0,(E216/D216-1))</f>
        <v>7.6051810294883504E-2</v>
      </c>
    </row>
    <row r="217" spans="2:7" ht="16.5" customHeight="1">
      <c r="B217" s="63" t="s">
        <v>11</v>
      </c>
      <c r="C217" s="60"/>
      <c r="D217" s="7">
        <f>SUM(D214:D216)</f>
        <v>14.222</v>
      </c>
      <c r="E217" s="16">
        <f>SUM(E214:E216)</f>
        <v>15.411472761925209</v>
      </c>
      <c r="F217" s="14">
        <f t="shared" si="29"/>
        <v>1.1894727619252095</v>
      </c>
      <c r="G217" s="9">
        <f>IF(ISERROR(E217/D217-1)=TRUE,0,(E217/D217-1))</f>
        <v>8.3636110387091067E-2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v>0.46699999999999997</v>
      </c>
      <c r="E219" s="16">
        <f>E$13</f>
        <v>0</v>
      </c>
      <c r="F219" s="14">
        <f t="shared" ref="F219:F221" si="30">E219-D219</f>
        <v>-0.46699999999999997</v>
      </c>
      <c r="G219" s="9">
        <f>IF(ISERROR(E219/D219-1)=TRUE,0,(E219/D219-1))</f>
        <v>-1</v>
      </c>
    </row>
    <row r="220" spans="2:7" ht="16.5" customHeight="1">
      <c r="B220" s="64" t="s">
        <v>13</v>
      </c>
      <c r="C220" s="60" t="s">
        <v>9</v>
      </c>
      <c r="D220" s="18">
        <v>0.156</v>
      </c>
      <c r="E220" s="25">
        <f>E$14</f>
        <v>0.156</v>
      </c>
      <c r="F220" s="20">
        <f t="shared" si="30"/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SUM(D219:D220)</f>
        <v>0.623</v>
      </c>
      <c r="E221" s="16">
        <f>SUM(E218:E220)</f>
        <v>0.156</v>
      </c>
      <c r="F221" s="14">
        <f t="shared" si="30"/>
        <v>-0.46699999999999997</v>
      </c>
      <c r="G221" s="9">
        <f>IF(ISERROR(E221/D221-1)=TRUE,0,(E221/D221-1))</f>
        <v>-0.7495987158908507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16">
        <v>0.65740539162400002</v>
      </c>
      <c r="E223" s="16">
        <f>E$17</f>
        <v>0.65740539162400002</v>
      </c>
      <c r="F223" s="14">
        <f t="shared" ref="F223:F224" si="31"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18">
        <v>-2.393839E-2</v>
      </c>
      <c r="E224" s="25">
        <f>E$18</f>
        <v>-2.393839E-2</v>
      </c>
      <c r="F224" s="20">
        <f t="shared" si="31"/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7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v>0.374</v>
      </c>
      <c r="E227" s="7">
        <f>E$21</f>
        <v>0</v>
      </c>
      <c r="F227" s="14">
        <f t="shared" ref="F227" si="32">E227-D227</f>
        <v>-0.374</v>
      </c>
      <c r="G227" s="9">
        <f>IF(ISERROR(E227/D227-1)=TRUE,0,(E227/D227-1))</f>
        <v>-1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8.859</v>
      </c>
      <c r="E229" s="7">
        <f>E215+E221</f>
        <v>9.1262266255000384</v>
      </c>
      <c r="F229" s="14">
        <f>E229-D229</f>
        <v>0.26722662550003839</v>
      </c>
      <c r="G229" s="9">
        <f>IF(ISERROR(E229/D229-1)=TRUE,0,(E229/D229-1))</f>
        <v>3.0164423241905158E-2</v>
      </c>
    </row>
    <row r="230" spans="1:7" ht="15">
      <c r="B230" s="66" t="s">
        <v>18</v>
      </c>
      <c r="C230" s="60" t="s">
        <v>9</v>
      </c>
      <c r="D230" s="23">
        <f>D216+D225+D227</f>
        <v>6.9934670016239986</v>
      </c>
      <c r="E230" s="23">
        <f>E216+E225+E227</f>
        <v>7.0747131380491712</v>
      </c>
      <c r="F230" s="20">
        <f>E230-D230</f>
        <v>8.1246136425172644E-2</v>
      </c>
      <c r="G230" s="21">
        <f>IF(ISERROR(E230/D230-1)=TRUE,0,(E230/D230-1))</f>
        <v>1.1617433299721869E-2</v>
      </c>
    </row>
    <row r="231" spans="1:7">
      <c r="B231" s="67" t="s">
        <v>23</v>
      </c>
      <c r="C231" s="60" t="s">
        <v>9</v>
      </c>
      <c r="D231" s="11">
        <f>D229+D230</f>
        <v>15.852467001623999</v>
      </c>
      <c r="E231" s="11">
        <f>E229+E230</f>
        <v>16.200939763549208</v>
      </c>
      <c r="F231" s="11">
        <f>F217+F221+F225+F227</f>
        <v>0.34847276192520948</v>
      </c>
      <c r="G231" s="24">
        <f>IF(ISERROR(E231/D231-1)=TRUE,0,(E231/D231-1))</f>
        <v>2.1982241747578346E-2</v>
      </c>
    </row>
    <row r="232" spans="1:7" ht="8.4499999999999993" customHeight="1">
      <c r="B232" s="67"/>
      <c r="C232" s="60"/>
      <c r="D232" s="11"/>
      <c r="E232" s="11"/>
      <c r="F232" s="11"/>
      <c r="G232" s="24"/>
    </row>
    <row r="233" spans="1:7" ht="27" customHeight="1">
      <c r="A233" s="72"/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2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21.28</v>
      </c>
      <c r="E235" s="26">
        <v>21.99531132340103</v>
      </c>
      <c r="F235" s="45">
        <f t="shared" ref="F235:F674" si="33">E235-D235</f>
        <v>0.71531132340102843</v>
      </c>
      <c r="G235" s="24">
        <f>IF(ISERROR(E235/D235-1)=TRUE,0,(E235/D235-1))</f>
        <v>3.3614253919221238E-2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41">
        <v>-5.5326260436702863E-2</v>
      </c>
      <c r="G238" s="15"/>
    </row>
    <row r="239" spans="1:7">
      <c r="B239" s="63" t="s">
        <v>8</v>
      </c>
      <c r="C239" s="60" t="s">
        <v>9</v>
      </c>
      <c r="D239" s="7">
        <v>8.1470000000000002</v>
      </c>
      <c r="E239" s="16">
        <v>9.0551825655157945</v>
      </c>
      <c r="F239" s="14">
        <f t="shared" si="33"/>
        <v>0.90818256551579424</v>
      </c>
      <c r="G239" s="9">
        <f t="shared" ref="G239:G245" si="34">IF(ISERROR(E239/D239-1)=TRUE,0,(E239/D239-1))</f>
        <v>0.11147447717144887</v>
      </c>
    </row>
    <row r="240" spans="1:7" ht="15">
      <c r="B240" s="64" t="s">
        <v>10</v>
      </c>
      <c r="C240" s="60" t="s">
        <v>9</v>
      </c>
      <c r="D240" s="18">
        <v>9.42</v>
      </c>
      <c r="E240" s="22">
        <v>9.8638077248634985</v>
      </c>
      <c r="F240" s="20">
        <f t="shared" si="33"/>
        <v>0.44380772486349862</v>
      </c>
      <c r="G240" s="21">
        <f t="shared" si="34"/>
        <v>4.7113346588481875E-2</v>
      </c>
    </row>
    <row r="241" spans="2:7">
      <c r="B241" s="63" t="s">
        <v>11</v>
      </c>
      <c r="C241" s="60"/>
      <c r="D241" s="7">
        <f>SUM(D238:D240)</f>
        <v>17.567</v>
      </c>
      <c r="E241" s="16">
        <f>SUM(E238:E240)</f>
        <v>18.918990290379291</v>
      </c>
      <c r="F241" s="14">
        <f t="shared" si="33"/>
        <v>1.3519902903792911</v>
      </c>
      <c r="G241" s="9">
        <f t="shared" si="34"/>
        <v>7.696193376098881E-2</v>
      </c>
    </row>
    <row r="242" spans="2:7" ht="6.6" customHeight="1">
      <c r="B242" s="63"/>
      <c r="C242" s="60"/>
      <c r="D242" s="7"/>
      <c r="E242" s="16"/>
      <c r="F242" s="14"/>
      <c r="G242" s="9">
        <f t="shared" si="34"/>
        <v>0</v>
      </c>
    </row>
    <row r="243" spans="2:7">
      <c r="B243" s="64" t="s">
        <v>12</v>
      </c>
      <c r="C243" s="60" t="s">
        <v>9</v>
      </c>
      <c r="D243" s="7">
        <v>0.39600000000000002</v>
      </c>
      <c r="E243" s="7">
        <v>0</v>
      </c>
      <c r="F243" s="14">
        <f t="shared" si="33"/>
        <v>-0.39600000000000002</v>
      </c>
      <c r="G243" s="9">
        <f t="shared" si="34"/>
        <v>-1</v>
      </c>
    </row>
    <row r="244" spans="2:7" ht="15">
      <c r="B244" s="64" t="s">
        <v>13</v>
      </c>
      <c r="C244" s="60" t="s">
        <v>9</v>
      </c>
      <c r="D244" s="18">
        <v>0.156</v>
      </c>
      <c r="E244" s="18">
        <v>0.156</v>
      </c>
      <c r="F244" s="20">
        <f t="shared" si="33"/>
        <v>0</v>
      </c>
      <c r="G244" s="21">
        <f t="shared" si="34"/>
        <v>0</v>
      </c>
    </row>
    <row r="245" spans="2:7">
      <c r="B245" s="63" t="s">
        <v>11</v>
      </c>
      <c r="C245" s="60"/>
      <c r="D245" s="7">
        <f>SUM(D243:D244)</f>
        <v>0.55200000000000005</v>
      </c>
      <c r="E245" s="16">
        <f>SUM(E242:E244)</f>
        <v>0.156</v>
      </c>
      <c r="F245" s="14">
        <f t="shared" si="33"/>
        <v>-0.39600000000000002</v>
      </c>
      <c r="G245" s="9">
        <f t="shared" si="34"/>
        <v>-0.71739130434782616</v>
      </c>
    </row>
    <row r="246" spans="2:7" ht="5.0999999999999996" customHeight="1">
      <c r="B246" s="63"/>
      <c r="C246" s="60"/>
      <c r="D246" s="7"/>
      <c r="E246" s="16"/>
      <c r="F246" s="14"/>
      <c r="G246" s="9"/>
    </row>
    <row r="247" spans="2:7">
      <c r="B247" s="63" t="s">
        <v>14</v>
      </c>
      <c r="C247" s="60" t="s">
        <v>9</v>
      </c>
      <c r="D247" s="16">
        <v>0.77800000000000002</v>
      </c>
      <c r="E247" s="16">
        <v>0.77800000000000002</v>
      </c>
      <c r="F247" s="14">
        <f t="shared" ref="F247:F248" si="35"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18">
        <v>-2.5000000000000001E-2</v>
      </c>
      <c r="E248" s="18">
        <v>-2.5000000000000001E-2</v>
      </c>
      <c r="F248" s="20">
        <f t="shared" si="35"/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7"/>
      <c r="E250" s="22"/>
      <c r="F250" s="20"/>
      <c r="G250" s="21"/>
    </row>
    <row r="251" spans="2:7">
      <c r="B251" s="64" t="s">
        <v>16</v>
      </c>
      <c r="C251" s="60" t="s">
        <v>9</v>
      </c>
      <c r="D251" s="7">
        <v>0.35500000000000004</v>
      </c>
      <c r="E251" s="7">
        <v>0</v>
      </c>
      <c r="F251" s="14">
        <f t="shared" ref="F251" si="36">E251-D251</f>
        <v>-0.35500000000000004</v>
      </c>
      <c r="G251" s="9">
        <f>IF(ISERROR(E251/D251-1)=TRUE,0,(E251/D251-1))</f>
        <v>-1</v>
      </c>
    </row>
    <row r="252" spans="2:7" ht="7.35" customHeight="1">
      <c r="B252" s="65"/>
      <c r="C252" s="60"/>
      <c r="D252" s="7"/>
      <c r="E252" s="16"/>
      <c r="F252" s="14"/>
      <c r="G252" s="9"/>
    </row>
    <row r="253" spans="2:7">
      <c r="B253" s="66" t="s">
        <v>17</v>
      </c>
      <c r="C253" s="60" t="s">
        <v>9</v>
      </c>
      <c r="D253" s="7">
        <f>D239+D245</f>
        <v>8.6989999999999998</v>
      </c>
      <c r="E253" s="7">
        <f>E239+E245</f>
        <v>9.2111825655157951</v>
      </c>
      <c r="F253" s="14">
        <f>E253-D253</f>
        <v>0.51218256551579522</v>
      </c>
      <c r="G253" s="9">
        <f>IF(ISERROR(E253/D253-1)=TRUE,0,(E253/D253-1))</f>
        <v>5.8878326878468279E-2</v>
      </c>
    </row>
    <row r="254" spans="2:7" ht="15">
      <c r="B254" s="66" t="s">
        <v>18</v>
      </c>
      <c r="C254" s="60" t="s">
        <v>9</v>
      </c>
      <c r="D254" s="23">
        <f>D240+D249+D251</f>
        <v>10.528</v>
      </c>
      <c r="E254" s="23">
        <f>E240+E249+E251</f>
        <v>10.616807724863499</v>
      </c>
      <c r="F254" s="20">
        <f>E254-D254</f>
        <v>8.8807724863498194E-2</v>
      </c>
      <c r="G254" s="21">
        <f>IF(ISERROR(E254/D254-1)=TRUE,0,(E254/D254-1))</f>
        <v>8.4353842005602253E-3</v>
      </c>
    </row>
    <row r="255" spans="2:7">
      <c r="B255" s="67" t="s">
        <v>23</v>
      </c>
      <c r="C255" s="60" t="s">
        <v>9</v>
      </c>
      <c r="D255" s="11">
        <f>D253+D254</f>
        <v>19.227</v>
      </c>
      <c r="E255" s="11">
        <f>E253+E254</f>
        <v>19.827990290379294</v>
      </c>
      <c r="F255" s="11">
        <f>F241+F245+F249+F251</f>
        <v>0.60099029037929097</v>
      </c>
      <c r="G255" s="24">
        <f>IF(ISERROR(E255/D255-1)=TRUE,0,(E255/D255-1))</f>
        <v>3.1257621593555607E-2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v>8.1470000000000002</v>
      </c>
      <c r="E258" s="16">
        <f>E$239</f>
        <v>9.0551825655157945</v>
      </c>
      <c r="F258" s="14">
        <f t="shared" si="33"/>
        <v>0.90818256551579424</v>
      </c>
      <c r="G258" s="9">
        <f>IF(ISERROR(E258/D258-1)=TRUE,0,(E258/D258-1))</f>
        <v>0.11147447717144887</v>
      </c>
    </row>
    <row r="259" spans="2:7" ht="15">
      <c r="B259" s="64" t="s">
        <v>10</v>
      </c>
      <c r="C259" s="60" t="s">
        <v>9</v>
      </c>
      <c r="D259" s="18">
        <v>7.6939999999999991</v>
      </c>
      <c r="E259" s="22">
        <v>8.0564900886517776</v>
      </c>
      <c r="F259" s="20">
        <f t="shared" si="33"/>
        <v>0.36249008865177856</v>
      </c>
      <c r="G259" s="21">
        <f>IF(ISERROR(E259/D259-1)=TRUE,0,(E259/D259-1))</f>
        <v>4.7113346588481653E-2</v>
      </c>
    </row>
    <row r="260" spans="2:7">
      <c r="B260" s="63" t="s">
        <v>11</v>
      </c>
      <c r="C260" s="60"/>
      <c r="D260" s="7">
        <f>SUM(D257:D259)</f>
        <v>15.840999999999999</v>
      </c>
      <c r="E260" s="16">
        <f>SUM(E257:E259)</f>
        <v>17.11167265416757</v>
      </c>
      <c r="F260" s="14">
        <f t="shared" si="33"/>
        <v>1.270672654167571</v>
      </c>
      <c r="G260" s="9">
        <f>IF(ISERROR(E260/D260-1)=TRUE,0,(E260/D260-1))</f>
        <v>8.0214169191816787E-2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v>0.39600000000000002</v>
      </c>
      <c r="E262" s="16">
        <f>E$243</f>
        <v>0</v>
      </c>
      <c r="F262" s="14">
        <f t="shared" si="33"/>
        <v>-0.39600000000000002</v>
      </c>
      <c r="G262" s="9">
        <f>IF(ISERROR(E262/D262-1)=TRUE,0,(E262/D262-1))</f>
        <v>-1</v>
      </c>
    </row>
    <row r="263" spans="2:7" ht="15">
      <c r="B263" s="64" t="s">
        <v>13</v>
      </c>
      <c r="C263" s="60" t="s">
        <v>9</v>
      </c>
      <c r="D263" s="18">
        <v>0.156</v>
      </c>
      <c r="E263" s="22">
        <f>E$244</f>
        <v>0.156</v>
      </c>
      <c r="F263" s="20">
        <f t="shared" si="33"/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SUM(D262:D263)</f>
        <v>0.55200000000000005</v>
      </c>
      <c r="E264" s="16">
        <f>SUM(E261:E263)</f>
        <v>0.156</v>
      </c>
      <c r="F264" s="14">
        <f t="shared" si="33"/>
        <v>-0.39600000000000002</v>
      </c>
      <c r="G264" s="9">
        <f>IF(ISERROR(E264/D264-1)=TRUE,0,(E264/D264-1))</f>
        <v>-0.71739130434782616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v>0.77800000000000002</v>
      </c>
      <c r="E266" s="16">
        <f>E$247</f>
        <v>0.77800000000000002</v>
      </c>
      <c r="F266" s="14">
        <f t="shared" ref="F266:F267" si="37"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18">
        <v>-2.5000000000000001E-2</v>
      </c>
      <c r="E267" s="25">
        <f>E$248</f>
        <v>-2.5000000000000001E-2</v>
      </c>
      <c r="F267" s="20">
        <f t="shared" si="37"/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7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7">
        <v>0.35500000000000004</v>
      </c>
      <c r="E270" s="16">
        <f>E$251</f>
        <v>0</v>
      </c>
      <c r="F270" s="14">
        <f t="shared" ref="F270" si="38">E270-D270</f>
        <v>-0.35500000000000004</v>
      </c>
      <c r="G270" s="9">
        <f>IF(ISERROR(E270/D270-1)=TRUE,0,(E270/D270-1))</f>
        <v>-1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8.6989999999999998</v>
      </c>
      <c r="E272" s="7">
        <f>E258+E264</f>
        <v>9.2111825655157951</v>
      </c>
      <c r="F272" s="14">
        <f>E272-D272</f>
        <v>0.51218256551579522</v>
      </c>
      <c r="G272" s="9">
        <f>IF(ISERROR(E272/D272-1)=TRUE,0,(E272/D272-1))</f>
        <v>5.8878326878468279E-2</v>
      </c>
    </row>
    <row r="273" spans="2:7" ht="12" customHeight="1">
      <c r="B273" s="66" t="s">
        <v>18</v>
      </c>
      <c r="C273" s="60" t="s">
        <v>9</v>
      </c>
      <c r="D273" s="23">
        <f>D259+D268+D270</f>
        <v>8.8019999999999996</v>
      </c>
      <c r="E273" s="23">
        <f>E259+E268+E270</f>
        <v>8.8094900886517777</v>
      </c>
      <c r="F273" s="20">
        <f>E273-D273</f>
        <v>7.4900886517781373E-3</v>
      </c>
      <c r="G273" s="21">
        <f>IF(ISERROR(E273/D273-1)=TRUE,0,(E273/D273-1))</f>
        <v>8.5095303928395261E-4</v>
      </c>
    </row>
    <row r="274" spans="2:7">
      <c r="B274" s="67" t="s">
        <v>23</v>
      </c>
      <c r="C274" s="60" t="s">
        <v>9</v>
      </c>
      <c r="D274" s="11">
        <f>D272+D273</f>
        <v>17.500999999999998</v>
      </c>
      <c r="E274" s="11">
        <f>E272+E273</f>
        <v>18.020672654167573</v>
      </c>
      <c r="F274" s="11">
        <f>F260+F264+F268+F270</f>
        <v>0.51967265416757091</v>
      </c>
      <c r="G274" s="24">
        <f>IF(ISERROR(E274/D274-1)=TRUE,0,(E274/D274-1))</f>
        <v>2.9693883444807501E-2</v>
      </c>
    </row>
    <row r="275" spans="2:7" ht="8.4499999999999993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20.25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v>21.28</v>
      </c>
      <c r="E278" s="26">
        <f>E$235</f>
        <v>21.99531132340103</v>
      </c>
      <c r="F278" s="45">
        <f t="shared" ref="F278" si="39">E278-D278</f>
        <v>0.71531132340102843</v>
      </c>
      <c r="G278" s="24">
        <f>IF(ISERROR(E278/D278-1)=TRUE,0,(E278/D278-1))</f>
        <v>3.3614253919221238E-2</v>
      </c>
    </row>
    <row r="279" spans="2:7" ht="14.25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v>8.1470000000000002</v>
      </c>
      <c r="E282" s="16">
        <f>E$239</f>
        <v>9.0551825655157945</v>
      </c>
      <c r="F282" s="14">
        <f t="shared" ref="F282:F284" si="40">E282-D282</f>
        <v>0.90818256551579424</v>
      </c>
      <c r="G282" s="9">
        <f>IF(ISERROR(E282/D282-1)=TRUE,0,(E282/D282-1))</f>
        <v>0.11147447717144887</v>
      </c>
    </row>
    <row r="283" spans="2:7" ht="15">
      <c r="B283" s="64" t="s">
        <v>10</v>
      </c>
      <c r="C283" s="60" t="s">
        <v>9</v>
      </c>
      <c r="D283" s="18">
        <v>25.069999999999997</v>
      </c>
      <c r="E283" s="22">
        <v>28.61870930317469</v>
      </c>
      <c r="F283" s="20">
        <f t="shared" si="40"/>
        <v>3.548709303174693</v>
      </c>
      <c r="G283" s="21">
        <f>IF(ISERROR(E283/D283-1)=TRUE,0,(E283/D283-1))</f>
        <v>0.14155202645291953</v>
      </c>
    </row>
    <row r="284" spans="2:7">
      <c r="B284" s="63" t="s">
        <v>11</v>
      </c>
      <c r="C284" s="60"/>
      <c r="D284" s="7">
        <f>SUM(D281:D283)</f>
        <v>33.216999999999999</v>
      </c>
      <c r="E284" s="16">
        <f>SUM(E280:E283)</f>
        <v>37.673891868690482</v>
      </c>
      <c r="F284" s="14">
        <f t="shared" si="40"/>
        <v>4.4568918686904837</v>
      </c>
      <c r="G284" s="9">
        <f>IF(ISERROR(E284/D284-1)=TRUE,0,(E284/D284-1))</f>
        <v>0.13417502690461158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v>0.39600000000000002</v>
      </c>
      <c r="E286" s="16">
        <f>E$243</f>
        <v>0</v>
      </c>
      <c r="F286" s="14">
        <f t="shared" ref="F286:F288" si="41">E286-D286</f>
        <v>-0.39600000000000002</v>
      </c>
      <c r="G286" s="9">
        <f>IF(ISERROR(E286/D286-1)=TRUE,0,(E286/D286-1))</f>
        <v>-1</v>
      </c>
    </row>
    <row r="287" spans="2:7" ht="15">
      <c r="B287" s="64" t="s">
        <v>13</v>
      </c>
      <c r="C287" s="60" t="s">
        <v>9</v>
      </c>
      <c r="D287" s="18">
        <v>0.156</v>
      </c>
      <c r="E287" s="22">
        <f>E$244</f>
        <v>0.156</v>
      </c>
      <c r="F287" s="20">
        <f t="shared" si="41"/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SUM(D286:D287)</f>
        <v>0.55200000000000005</v>
      </c>
      <c r="E288" s="16">
        <f>SUM(E285:E287)</f>
        <v>0.156</v>
      </c>
      <c r="F288" s="14">
        <f t="shared" si="41"/>
        <v>-0.39600000000000002</v>
      </c>
      <c r="G288" s="9">
        <f>IF(ISERROR(E288/D288-1)=TRUE,0,(E288/D288-1))</f>
        <v>-0.71739130434782616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v>0.77800000000000002</v>
      </c>
      <c r="E290" s="16">
        <f>E$247</f>
        <v>0.77800000000000002</v>
      </c>
      <c r="F290" s="14">
        <f t="shared" ref="F290:F291" si="42"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18">
        <v>-2.5000000000000001E-2</v>
      </c>
      <c r="E291" s="25">
        <f>E$248</f>
        <v>-2.5000000000000001E-2</v>
      </c>
      <c r="F291" s="20">
        <f t="shared" si="42"/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7"/>
      <c r="E293" s="22"/>
      <c r="F293" s="20"/>
      <c r="G293" s="21"/>
    </row>
    <row r="294" spans="2:7">
      <c r="B294" s="64" t="s">
        <v>16</v>
      </c>
      <c r="C294" s="60" t="s">
        <v>9</v>
      </c>
      <c r="D294" s="7">
        <v>0.35500000000000004</v>
      </c>
      <c r="E294" s="16">
        <f>E$251</f>
        <v>0</v>
      </c>
      <c r="F294" s="14">
        <f t="shared" ref="F294" si="43">E294-D294</f>
        <v>-0.35500000000000004</v>
      </c>
      <c r="G294" s="9">
        <f>IF(ISERROR(E294/D294-1)=TRUE,0,(E294/D294-1))</f>
        <v>-1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8.6989999999999998</v>
      </c>
      <c r="E296" s="7">
        <f>E282+E288</f>
        <v>9.2111825655157951</v>
      </c>
      <c r="F296" s="14">
        <f>E296-D296</f>
        <v>0.51218256551579522</v>
      </c>
      <c r="G296" s="9">
        <f>IF(ISERROR(E296/D296-1)=TRUE,0,(E296/D296-1))</f>
        <v>5.8878326878468279E-2</v>
      </c>
    </row>
    <row r="297" spans="2:7" ht="15">
      <c r="B297" s="66" t="s">
        <v>18</v>
      </c>
      <c r="C297" s="60" t="s">
        <v>9</v>
      </c>
      <c r="D297" s="23">
        <f>D283+D292+D294</f>
        <v>26.177999999999997</v>
      </c>
      <c r="E297" s="23">
        <f>E283+E292+E294</f>
        <v>29.37170930317469</v>
      </c>
      <c r="F297" s="20">
        <f>E297-D297</f>
        <v>3.1937093031746926</v>
      </c>
      <c r="G297" s="21">
        <f>IF(ISERROR(E297/D297-1)=TRUE,0,(E297/D297-1))</f>
        <v>0.12199974418117088</v>
      </c>
    </row>
    <row r="298" spans="2:7">
      <c r="B298" s="67" t="s">
        <v>23</v>
      </c>
      <c r="C298" s="60" t="s">
        <v>9</v>
      </c>
      <c r="D298" s="11">
        <f>D296+D297</f>
        <v>34.876999999999995</v>
      </c>
      <c r="E298" s="11">
        <f>E296+E297</f>
        <v>38.582891868690481</v>
      </c>
      <c r="F298" s="11">
        <f>F284+F288+F292+F294</f>
        <v>3.7058918686904838</v>
      </c>
      <c r="G298" s="24">
        <f>IF(ISERROR(E298/D298-1)=TRUE,0,(E298/D298-1))</f>
        <v>0.10625603889928859</v>
      </c>
    </row>
    <row r="299" spans="2:7" ht="9" customHeight="1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7">
        <v>8.1470000000000002</v>
      </c>
      <c r="E301" s="16">
        <f>E$239</f>
        <v>9.0551825655157945</v>
      </c>
      <c r="F301" s="14">
        <f t="shared" ref="F301:F303" si="44">E301-D301</f>
        <v>0.90818256551579424</v>
      </c>
      <c r="G301" s="9">
        <f>IF(ISERROR(E301/D301-1)=TRUE,0,(E301/D301-1))</f>
        <v>0.11147447717144887</v>
      </c>
    </row>
    <row r="302" spans="2:7" ht="15">
      <c r="B302" s="64" t="s">
        <v>10</v>
      </c>
      <c r="C302" s="60" t="s">
        <v>9</v>
      </c>
      <c r="D302" s="18">
        <v>9.4035999999999991</v>
      </c>
      <c r="E302" s="22">
        <v>9.8466350659794486</v>
      </c>
      <c r="F302" s="20">
        <f t="shared" si="44"/>
        <v>0.44303506597944953</v>
      </c>
      <c r="G302" s="21">
        <f>IF(ISERROR(E302/D302-1)=TRUE,0,(E302/D302-1))</f>
        <v>4.7113346588482097E-2</v>
      </c>
    </row>
    <row r="303" spans="2:7">
      <c r="B303" s="63" t="s">
        <v>11</v>
      </c>
      <c r="C303" s="60"/>
      <c r="D303" s="7">
        <f>SUM(D300:D302)</f>
        <v>17.550599999999999</v>
      </c>
      <c r="E303" s="16">
        <f>SUM(E300:E302)</f>
        <v>18.901817631495241</v>
      </c>
      <c r="F303" s="14">
        <f t="shared" si="44"/>
        <v>1.351217631495242</v>
      </c>
      <c r="G303" s="9">
        <f>IF(ISERROR(E303/D303-1)=TRUE,0,(E303/D303-1))</f>
        <v>7.6989825504270026E-2</v>
      </c>
    </row>
    <row r="304" spans="2:7" ht="5.85" customHeight="1">
      <c r="B304" s="63"/>
      <c r="C304" s="60"/>
      <c r="D304" s="7"/>
      <c r="E304" s="16"/>
      <c r="F304" s="14"/>
      <c r="G304" s="9"/>
    </row>
    <row r="305" spans="2:7">
      <c r="B305" s="64" t="s">
        <v>12</v>
      </c>
      <c r="C305" s="60" t="s">
        <v>9</v>
      </c>
      <c r="D305" s="7">
        <v>0.39600000000000002</v>
      </c>
      <c r="E305" s="16">
        <f>E$243</f>
        <v>0</v>
      </c>
      <c r="F305" s="14">
        <f t="shared" ref="F305:F307" si="45">E305-D305</f>
        <v>-0.39600000000000002</v>
      </c>
      <c r="G305" s="9">
        <f>IF(ISERROR(E305/D305-1)=TRUE,0,(E305/D305-1))</f>
        <v>-1</v>
      </c>
    </row>
    <row r="306" spans="2:7" ht="15">
      <c r="B306" s="64" t="s">
        <v>13</v>
      </c>
      <c r="C306" s="60" t="s">
        <v>9</v>
      </c>
      <c r="D306" s="18">
        <v>0.156</v>
      </c>
      <c r="E306" s="22">
        <f>E$244</f>
        <v>0.156</v>
      </c>
      <c r="F306" s="20">
        <f t="shared" si="45"/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7">
        <f>SUM(D305:D306)</f>
        <v>0.55200000000000005</v>
      </c>
      <c r="E307" s="16">
        <f>SUM(E304:E306)</f>
        <v>0.156</v>
      </c>
      <c r="F307" s="14">
        <f t="shared" si="45"/>
        <v>-0.39600000000000002</v>
      </c>
      <c r="G307" s="9">
        <f>IF(ISERROR(E307/D307-1)=TRUE,0,(E307/D307-1))</f>
        <v>-0.71739130434782616</v>
      </c>
    </row>
    <row r="308" spans="2:7" ht="6.6" customHeight="1">
      <c r="B308" s="63"/>
      <c r="C308" s="60"/>
      <c r="D308" s="7"/>
      <c r="E308" s="16"/>
      <c r="F308" s="14"/>
      <c r="G308" s="9"/>
    </row>
    <row r="309" spans="2:7">
      <c r="B309" s="63" t="s">
        <v>14</v>
      </c>
      <c r="C309" s="60" t="s">
        <v>9</v>
      </c>
      <c r="D309" s="16">
        <v>0.77800000000000002</v>
      </c>
      <c r="E309" s="16">
        <f>E$247</f>
        <v>0.77800000000000002</v>
      </c>
      <c r="F309" s="14">
        <f t="shared" ref="F309:F310" si="46"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18">
        <v>-2.5000000000000001E-2</v>
      </c>
      <c r="E310" s="25">
        <f>E$248</f>
        <v>-2.5000000000000001E-2</v>
      </c>
      <c r="F310" s="20">
        <f t="shared" si="46"/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7"/>
      <c r="E312" s="22"/>
      <c r="F312" s="20"/>
      <c r="G312" s="21"/>
    </row>
    <row r="313" spans="2:7">
      <c r="B313" s="64" t="s">
        <v>16</v>
      </c>
      <c r="C313" s="60" t="s">
        <v>9</v>
      </c>
      <c r="D313" s="7">
        <v>0.35500000000000004</v>
      </c>
      <c r="E313" s="16">
        <f>E$251</f>
        <v>0</v>
      </c>
      <c r="F313" s="14">
        <f t="shared" ref="F313" si="47">E313-D313</f>
        <v>-0.35500000000000004</v>
      </c>
      <c r="G313" s="9">
        <f>IF(ISERROR(E313/D313-1)=TRUE,0,(E313/D313-1))</f>
        <v>-1</v>
      </c>
    </row>
    <row r="314" spans="2:7" ht="6.6" customHeight="1">
      <c r="B314" s="65"/>
      <c r="C314" s="60"/>
      <c r="D314" s="7"/>
      <c r="E314" s="16"/>
      <c r="F314" s="14"/>
      <c r="G314" s="9"/>
    </row>
    <row r="315" spans="2:7">
      <c r="B315" s="66" t="s">
        <v>17</v>
      </c>
      <c r="C315" s="60" t="s">
        <v>9</v>
      </c>
      <c r="D315" s="7">
        <f>D301+D307</f>
        <v>8.6989999999999998</v>
      </c>
      <c r="E315" s="7">
        <f>E301+E307</f>
        <v>9.2111825655157951</v>
      </c>
      <c r="F315" s="14">
        <f>E315-D315</f>
        <v>0.51218256551579522</v>
      </c>
      <c r="G315" s="9">
        <f>IF(ISERROR(E315/D315-1)=TRUE,0,(E315/D315-1))</f>
        <v>5.8878326878468279E-2</v>
      </c>
    </row>
    <row r="316" spans="2:7" ht="15">
      <c r="B316" s="66" t="s">
        <v>18</v>
      </c>
      <c r="C316" s="60" t="s">
        <v>9</v>
      </c>
      <c r="D316" s="23">
        <f>D302+D311+D313</f>
        <v>10.5116</v>
      </c>
      <c r="E316" s="23">
        <f>E302+E311+E313</f>
        <v>10.599635065979449</v>
      </c>
      <c r="F316" s="20">
        <f>E316-D316</f>
        <v>8.8035065979449101E-2</v>
      </c>
      <c r="G316" s="21">
        <f>IF(ISERROR(E316/D316-1)=TRUE,0,(E316/D316-1))</f>
        <v>8.3750395733712679E-3</v>
      </c>
    </row>
    <row r="317" spans="2:7">
      <c r="B317" s="67" t="s">
        <v>23</v>
      </c>
      <c r="C317" s="60" t="s">
        <v>9</v>
      </c>
      <c r="D317" s="11">
        <f>D315+D316</f>
        <v>19.210599999999999</v>
      </c>
      <c r="E317" s="11">
        <f>E315+E316</f>
        <v>19.810817631495244</v>
      </c>
      <c r="F317" s="11">
        <f>F303+F307+F311+F313</f>
        <v>0.60021763149524188</v>
      </c>
      <c r="G317" s="24">
        <f>IF(ISERROR(E317/D317-1)=TRUE,0,(E317/D317-1))</f>
        <v>3.1244085634766439E-2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v>8.1470000000000002</v>
      </c>
      <c r="E320" s="16">
        <f>E$239</f>
        <v>9.0551825655157945</v>
      </c>
      <c r="F320" s="14">
        <f t="shared" ref="F320:F322" si="48">E320-D320</f>
        <v>0.90818256551579424</v>
      </c>
      <c r="G320" s="9">
        <f>IF(ISERROR(E320/D320-1)=TRUE,0,(E320/D320-1))</f>
        <v>0.11147447717144887</v>
      </c>
    </row>
    <row r="321" spans="2:7" ht="15">
      <c r="B321" s="64" t="s">
        <v>10</v>
      </c>
      <c r="C321" s="60" t="s">
        <v>9</v>
      </c>
      <c r="D321" s="18">
        <v>3.5839999999999996</v>
      </c>
      <c r="E321" s="22">
        <v>3.3411793581316322</v>
      </c>
      <c r="F321" s="20">
        <f t="shared" si="48"/>
        <v>-0.24282064186836738</v>
      </c>
      <c r="G321" s="21">
        <f>IF(ISERROR(E321/D321-1)=TRUE,0,(E321/D321-1))</f>
        <v>-6.7751295164165004E-2</v>
      </c>
    </row>
    <row r="322" spans="2:7">
      <c r="B322" s="63" t="s">
        <v>11</v>
      </c>
      <c r="C322" s="60"/>
      <c r="D322" s="7">
        <f>SUM(D319:D321)</f>
        <v>11.731</v>
      </c>
      <c r="E322" s="11">
        <f>SUM(E319:E321)</f>
        <v>12.396361923647426</v>
      </c>
      <c r="F322" s="12">
        <f t="shared" si="48"/>
        <v>0.66536192364742597</v>
      </c>
      <c r="G322" s="24">
        <f>IF(ISERROR(E322/D322-1)=TRUE,0,(E322/D322-1))</f>
        <v>5.6718261328738029E-2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v>0.39600000000000002</v>
      </c>
      <c r="E324" s="16">
        <f>E$243</f>
        <v>0</v>
      </c>
      <c r="F324" s="14">
        <f t="shared" ref="F324:F325" si="49">E324-D324</f>
        <v>-0.39600000000000002</v>
      </c>
      <c r="G324" s="9">
        <f>IF(ISERROR(E324/D324-1)=TRUE,0,(E324/D324-1))</f>
        <v>-1</v>
      </c>
    </row>
    <row r="325" spans="2:7" ht="15">
      <c r="B325" s="64" t="s">
        <v>13</v>
      </c>
      <c r="C325" s="60" t="s">
        <v>9</v>
      </c>
      <c r="D325" s="18">
        <v>0.156</v>
      </c>
      <c r="E325" s="22">
        <f>E$244</f>
        <v>0.156</v>
      </c>
      <c r="F325" s="20">
        <f t="shared" si="49"/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SUM(D324:D325)</f>
        <v>0.55200000000000005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v>0.77800000000000002</v>
      </c>
      <c r="E328" s="16">
        <f>E$247</f>
        <v>0.77800000000000002</v>
      </c>
      <c r="F328" s="14">
        <f t="shared" ref="F328:F329" si="50"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18">
        <v>-2.5000000000000001E-2</v>
      </c>
      <c r="E329" s="25">
        <f>E$248</f>
        <v>-2.5000000000000001E-2</v>
      </c>
      <c r="F329" s="20">
        <f t="shared" si="50"/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85" customHeight="1">
      <c r="B331" s="65"/>
      <c r="C331" s="60"/>
      <c r="D331" s="7"/>
      <c r="E331" s="22"/>
      <c r="F331" s="20"/>
      <c r="G331" s="21"/>
    </row>
    <row r="332" spans="2:7">
      <c r="B332" s="64" t="s">
        <v>16</v>
      </c>
      <c r="C332" s="60" t="s">
        <v>9</v>
      </c>
      <c r="D332" s="7">
        <v>0.35500000000000004</v>
      </c>
      <c r="E332" s="16">
        <f>E$251</f>
        <v>0</v>
      </c>
      <c r="F332" s="14">
        <f t="shared" ref="F332" si="51">E332-D332</f>
        <v>-0.35500000000000004</v>
      </c>
      <c r="G332" s="9">
        <f>IF(ISERROR(E332/D332-1)=TRUE,0,(E332/D332-1))</f>
        <v>-1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8.6989999999999998</v>
      </c>
      <c r="E334" s="7">
        <f>E320+E326</f>
        <v>9.2111825655157951</v>
      </c>
      <c r="F334" s="14">
        <f>E334-D334</f>
        <v>0.51218256551579522</v>
      </c>
      <c r="G334" s="9">
        <f>IF(ISERROR(E334/D334-1)=TRUE,0,(E334/D334-1))</f>
        <v>5.8878326878468279E-2</v>
      </c>
    </row>
    <row r="335" spans="2:7" ht="15">
      <c r="B335" s="66" t="s">
        <v>18</v>
      </c>
      <c r="C335" s="60" t="s">
        <v>9</v>
      </c>
      <c r="D335" s="23">
        <f>D321+D330+D332</f>
        <v>4.6920000000000002</v>
      </c>
      <c r="E335" s="23">
        <f>E321+E330+E332</f>
        <v>4.0941793581316324</v>
      </c>
      <c r="F335" s="20">
        <f>E335-D335</f>
        <v>-0.59782064186836781</v>
      </c>
      <c r="G335" s="21">
        <f>IF(ISERROR(E335/D335-1)=TRUE,0,(E335/D335-1))</f>
        <v>-0.12741275402139129</v>
      </c>
    </row>
    <row r="336" spans="2:7">
      <c r="B336" s="67" t="s">
        <v>23</v>
      </c>
      <c r="C336" s="60" t="s">
        <v>9</v>
      </c>
      <c r="D336" s="11">
        <f>D334+D335</f>
        <v>13.391</v>
      </c>
      <c r="E336" s="11">
        <f>E334+E335</f>
        <v>13.305361923647428</v>
      </c>
      <c r="F336" s="11">
        <f>F322+F326+F330+F332</f>
        <v>0.31036192364742593</v>
      </c>
      <c r="G336" s="24">
        <f>IF(ISERROR(E336/D336-1)=TRUE,0,(E336/D336-1))</f>
        <v>-6.3951965015736079E-3</v>
      </c>
    </row>
    <row r="337" spans="2:7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v>21.28</v>
      </c>
      <c r="E340" s="26">
        <f>E$235</f>
        <v>21.99531132340103</v>
      </c>
      <c r="F340" s="45">
        <f t="shared" ref="F340" si="52">E340-D340</f>
        <v>0.71531132340102843</v>
      </c>
      <c r="G340" s="24">
        <f>IF(ISERROR(E340/D340-1)=TRUE,0,(E340/D340-1))</f>
        <v>3.3614253919221238E-2</v>
      </c>
    </row>
    <row r="341" spans="2:7" ht="14.25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v>8.1470000000000002</v>
      </c>
      <c r="E344" s="16">
        <f>E$239</f>
        <v>9.0551825655157945</v>
      </c>
      <c r="F344" s="14">
        <f t="shared" ref="F344:F346" si="53">E344-D344</f>
        <v>0.90818256551579424</v>
      </c>
      <c r="G344" s="9">
        <f>IF(ISERROR(E344/D344-1)=TRUE,0,(E344/D344-1))</f>
        <v>0.11147447717144887</v>
      </c>
    </row>
    <row r="345" spans="2:7" ht="15">
      <c r="B345" s="64" t="s">
        <v>10</v>
      </c>
      <c r="C345" s="60" t="s">
        <v>9</v>
      </c>
      <c r="D345" s="18">
        <v>136.45699999999999</v>
      </c>
      <c r="E345" s="22">
        <v>142.88594593542444</v>
      </c>
      <c r="F345" s="20">
        <f t="shared" si="53"/>
        <v>6.4289459354244514</v>
      </c>
      <c r="G345" s="21">
        <f>IF(ISERROR(E345/D345-1)=TRUE,0,(E345/D345-1))</f>
        <v>4.7113346588481653E-2</v>
      </c>
    </row>
    <row r="346" spans="2:7">
      <c r="B346" s="63" t="s">
        <v>11</v>
      </c>
      <c r="C346" s="60"/>
      <c r="D346" s="7">
        <f>SUM(D343:D345)</f>
        <v>144.60399999999998</v>
      </c>
      <c r="E346" s="16">
        <f>SUM(E342:E345)</f>
        <v>151.94112850094024</v>
      </c>
      <c r="F346" s="14">
        <f t="shared" si="53"/>
        <v>7.3371285009402527</v>
      </c>
      <c r="G346" s="9">
        <f>IF(ISERROR(E346/D346-1)=TRUE,0,(E346/D346-1))</f>
        <v>5.0739457421234979E-2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v>0.39600000000000002</v>
      </c>
      <c r="E348" s="16">
        <f>E$243</f>
        <v>0</v>
      </c>
      <c r="F348" s="14">
        <f t="shared" ref="F348:F350" si="54">E348-D348</f>
        <v>-0.39600000000000002</v>
      </c>
      <c r="G348" s="9">
        <f>IF(ISERROR(E348/D348-1)=TRUE,0,(E348/D348-1))</f>
        <v>-1</v>
      </c>
    </row>
    <row r="349" spans="2:7" ht="15">
      <c r="B349" s="64" t="s">
        <v>13</v>
      </c>
      <c r="C349" s="60" t="s">
        <v>9</v>
      </c>
      <c r="D349" s="18">
        <v>0.156</v>
      </c>
      <c r="E349" s="22">
        <f>E$244</f>
        <v>0.156</v>
      </c>
      <c r="F349" s="20">
        <f t="shared" si="54"/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SUM(D348:D349)</f>
        <v>0.55200000000000005</v>
      </c>
      <c r="E350" s="16">
        <f>SUM(E347:E349)</f>
        <v>0.156</v>
      </c>
      <c r="F350" s="14">
        <f t="shared" si="54"/>
        <v>-0.39600000000000002</v>
      </c>
      <c r="G350" s="9">
        <f>IF(ISERROR(E350/D350-1)=TRUE,0,(E350/D350-1))</f>
        <v>-0.71739130434782616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v>0.77800000000000002</v>
      </c>
      <c r="E352" s="16">
        <f>E$247</f>
        <v>0.77800000000000002</v>
      </c>
      <c r="F352" s="14">
        <f t="shared" ref="F352:F353" si="55"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18">
        <v>-2.5000000000000001E-2</v>
      </c>
      <c r="E353" s="25">
        <f>E$248</f>
        <v>-2.5000000000000001E-2</v>
      </c>
      <c r="F353" s="20">
        <f t="shared" si="55"/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7"/>
      <c r="E355" s="22"/>
      <c r="F355" s="20"/>
      <c r="G355" s="21"/>
    </row>
    <row r="356" spans="2:7">
      <c r="B356" s="64" t="s">
        <v>16</v>
      </c>
      <c r="C356" s="60" t="s">
        <v>9</v>
      </c>
      <c r="D356" s="7">
        <v>0.35500000000000004</v>
      </c>
      <c r="E356" s="16">
        <f>E$251</f>
        <v>0</v>
      </c>
      <c r="F356" s="14">
        <f t="shared" ref="F356" si="56">E356-D356</f>
        <v>-0.35500000000000004</v>
      </c>
      <c r="G356" s="9">
        <f>IF(ISERROR(E356/D356-1)=TRUE,0,(E356/D356-1))</f>
        <v>-1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8.6989999999999998</v>
      </c>
      <c r="E358" s="7">
        <f>E344+E350</f>
        <v>9.2111825655157951</v>
      </c>
      <c r="F358" s="14">
        <f>E358-D358</f>
        <v>0.51218256551579522</v>
      </c>
      <c r="G358" s="9">
        <f>IF(ISERROR(E358/D358-1)=TRUE,0,(E358/D358-1))</f>
        <v>5.8878326878468279E-2</v>
      </c>
    </row>
    <row r="359" spans="2:7" ht="15">
      <c r="B359" s="66" t="s">
        <v>18</v>
      </c>
      <c r="C359" s="60" t="s">
        <v>9</v>
      </c>
      <c r="D359" s="23">
        <f>D345+D354+D356</f>
        <v>137.56499999999997</v>
      </c>
      <c r="E359" s="23">
        <f>E345+E354+E356</f>
        <v>143.63894593542443</v>
      </c>
      <c r="F359" s="20">
        <f>E359-D359</f>
        <v>6.0739459354244616</v>
      </c>
      <c r="G359" s="21">
        <f>IF(ISERROR(E359/D359-1)=TRUE,0,(E359/D359-1))</f>
        <v>4.4153279798091472E-2</v>
      </c>
    </row>
    <row r="360" spans="2:7">
      <c r="B360" s="67" t="s">
        <v>23</v>
      </c>
      <c r="C360" s="60" t="s">
        <v>9</v>
      </c>
      <c r="D360" s="11">
        <f>D358+D359</f>
        <v>146.26399999999998</v>
      </c>
      <c r="E360" s="11">
        <f>E358+E359</f>
        <v>152.85012850094023</v>
      </c>
      <c r="F360" s="11">
        <f>F346+F350+F354+F356</f>
        <v>6.5861285009402524</v>
      </c>
      <c r="G360" s="24">
        <f>IF(ISERROR(E360/D360-1)=TRUE,0,(E360/D360-1))</f>
        <v>4.502904679853037E-2</v>
      </c>
    </row>
    <row r="361" spans="2:7" ht="6" customHeight="1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v>8.1470000000000002</v>
      </c>
      <c r="E363" s="16">
        <f>E$239</f>
        <v>9.0551825655157945</v>
      </c>
      <c r="F363" s="14">
        <f t="shared" ref="F363:F365" si="57">E363-D363</f>
        <v>0.90818256551579424</v>
      </c>
      <c r="G363" s="9">
        <f>IF(ISERROR(E363/D363-1)=TRUE,0,(E363/D363-1))</f>
        <v>0.11147447717144887</v>
      </c>
    </row>
    <row r="364" spans="2:7" ht="15">
      <c r="B364" s="64" t="s">
        <v>10</v>
      </c>
      <c r="C364" s="60" t="s">
        <v>9</v>
      </c>
      <c r="D364" s="18">
        <v>7.3380000000000001</v>
      </c>
      <c r="E364" s="22">
        <v>7.6837177372662797</v>
      </c>
      <c r="F364" s="20">
        <f t="shared" si="57"/>
        <v>0.34571773726627963</v>
      </c>
      <c r="G364" s="21">
        <f>IF(ISERROR(E364/D364-1)=TRUE,0,(E364/D364-1))</f>
        <v>4.7113346588481875E-2</v>
      </c>
    </row>
    <row r="365" spans="2:7">
      <c r="B365" s="63" t="s">
        <v>11</v>
      </c>
      <c r="C365" s="60"/>
      <c r="D365" s="7">
        <f>SUM(D362:D364)</f>
        <v>15.484999999999999</v>
      </c>
      <c r="E365" s="16">
        <f>SUM(E362:E364)</f>
        <v>16.738900302782074</v>
      </c>
      <c r="F365" s="14">
        <f t="shared" si="57"/>
        <v>1.2539003027820748</v>
      </c>
      <c r="G365" s="9">
        <f>IF(ISERROR(E365/D365-1)=TRUE,0,(E365/D365-1))</f>
        <v>8.0975156782826962E-2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v>0.39600000000000002</v>
      </c>
      <c r="E367" s="16">
        <f>E$243</f>
        <v>0</v>
      </c>
      <c r="F367" s="14">
        <f t="shared" ref="F367:F369" si="58">E367-D367</f>
        <v>-0.39600000000000002</v>
      </c>
      <c r="G367" s="9">
        <f>IF(ISERROR(E367/D367-1)=TRUE,0,(E367/D367-1))</f>
        <v>-1</v>
      </c>
    </row>
    <row r="368" spans="2:7" ht="15">
      <c r="B368" s="64" t="s">
        <v>13</v>
      </c>
      <c r="C368" s="60" t="s">
        <v>9</v>
      </c>
      <c r="D368" s="18">
        <v>0.156</v>
      </c>
      <c r="E368" s="22">
        <f>E$244</f>
        <v>0.156</v>
      </c>
      <c r="F368" s="20">
        <f t="shared" si="58"/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SUM(D367:D368)</f>
        <v>0.55200000000000005</v>
      </c>
      <c r="E369" s="16">
        <f>SUM(E366:E368)</f>
        <v>0.156</v>
      </c>
      <c r="F369" s="14">
        <f t="shared" si="58"/>
        <v>-0.39600000000000002</v>
      </c>
      <c r="G369" s="9">
        <f>IF(ISERROR(E369/D369-1)=TRUE,0,(E369/D369-1))</f>
        <v>-0.71739130434782616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v>0.77800000000000002</v>
      </c>
      <c r="E371" s="16">
        <f>E$247</f>
        <v>0.77800000000000002</v>
      </c>
      <c r="F371" s="14">
        <f t="shared" ref="F371:F372" si="59"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18">
        <v>-2.5000000000000001E-2</v>
      </c>
      <c r="E372" s="25">
        <f>E$248</f>
        <v>-2.5000000000000001E-2</v>
      </c>
      <c r="F372" s="20">
        <f t="shared" si="59"/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7"/>
      <c r="E374" s="22"/>
      <c r="F374" s="20"/>
      <c r="G374" s="21"/>
    </row>
    <row r="375" spans="2:7">
      <c r="B375" s="64" t="s">
        <v>16</v>
      </c>
      <c r="C375" s="60" t="s">
        <v>9</v>
      </c>
      <c r="D375" s="7">
        <v>0.35500000000000004</v>
      </c>
      <c r="E375" s="16">
        <f>E$251</f>
        <v>0</v>
      </c>
      <c r="F375" s="14">
        <f t="shared" ref="F375" si="60">E375-D375</f>
        <v>-0.35500000000000004</v>
      </c>
      <c r="G375" s="9">
        <f>IF(ISERROR(E375/D375-1)=TRUE,0,(E375/D375-1))</f>
        <v>-1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8.6989999999999998</v>
      </c>
      <c r="E377" s="7">
        <f>E363+E369</f>
        <v>9.2111825655157951</v>
      </c>
      <c r="F377" s="14">
        <f>E377-D377</f>
        <v>0.51218256551579522</v>
      </c>
      <c r="G377" s="9">
        <f>IF(ISERROR(E377/D377-1)=TRUE,0,(E377/D377-1))</f>
        <v>5.8878326878468279E-2</v>
      </c>
    </row>
    <row r="378" spans="2:7" ht="15">
      <c r="B378" s="66" t="s">
        <v>18</v>
      </c>
      <c r="C378" s="60" t="s">
        <v>9</v>
      </c>
      <c r="D378" s="23">
        <f>D364+D373+D375</f>
        <v>8.4459999999999997</v>
      </c>
      <c r="E378" s="23">
        <f>E364+E373+E375</f>
        <v>8.4367177372662798</v>
      </c>
      <c r="F378" s="20">
        <f>E378-D378</f>
        <v>-9.2822627337199037E-3</v>
      </c>
      <c r="G378" s="21">
        <f>IF(ISERROR(E378/D378-1)=TRUE,0,(E378/D378-1))</f>
        <v>-1.0990128739900573E-3</v>
      </c>
    </row>
    <row r="379" spans="2:7">
      <c r="B379" s="67" t="s">
        <v>23</v>
      </c>
      <c r="C379" s="60" t="s">
        <v>9</v>
      </c>
      <c r="D379" s="11">
        <f>D377+D378</f>
        <v>17.145</v>
      </c>
      <c r="E379" s="11">
        <f>E377+E378</f>
        <v>17.647900302782077</v>
      </c>
      <c r="F379" s="11">
        <f>F365+F369+F373+F375</f>
        <v>0.50290030278207465</v>
      </c>
      <c r="G379" s="24">
        <f>IF(ISERROR(E379/D379-1)=TRUE,0,(E379/D379-1))</f>
        <v>2.9332184472562028E-2</v>
      </c>
    </row>
    <row r="380" spans="2:7" ht="7.5" customHeight="1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v>8.1470000000000002</v>
      </c>
      <c r="E382" s="16">
        <f>E$239</f>
        <v>9.0551825655157945</v>
      </c>
      <c r="F382" s="14">
        <f t="shared" ref="F382:F384" si="61">E382-D382</f>
        <v>0.90818256551579424</v>
      </c>
      <c r="G382" s="9">
        <f>IF(ISERROR(E382/D382-1)=TRUE,0,(E382/D382-1))</f>
        <v>0.11147447717144887</v>
      </c>
    </row>
    <row r="383" spans="2:7" ht="15">
      <c r="B383" s="64" t="s">
        <v>10</v>
      </c>
      <c r="C383" s="60" t="s">
        <v>9</v>
      </c>
      <c r="D383" s="18">
        <v>5.9929999999999994</v>
      </c>
      <c r="E383" s="22">
        <v>6.2753502861047723</v>
      </c>
      <c r="F383" s="20">
        <f t="shared" si="61"/>
        <v>0.28235028610477286</v>
      </c>
      <c r="G383" s="21">
        <f>IF(ISERROR(E383/D383-1)=TRUE,0,(E383/D383-1))</f>
        <v>4.7113346588482097E-2</v>
      </c>
    </row>
    <row r="384" spans="2:7">
      <c r="B384" s="63" t="s">
        <v>11</v>
      </c>
      <c r="C384" s="60"/>
      <c r="D384" s="7">
        <f>SUM(D381:D383)</f>
        <v>14.14</v>
      </c>
      <c r="E384" s="16">
        <f>SUM(E381:E383)</f>
        <v>15.330532851620568</v>
      </c>
      <c r="F384" s="14">
        <f t="shared" si="61"/>
        <v>1.1905328516205671</v>
      </c>
      <c r="G384" s="9">
        <f>IF(ISERROR(E384/D384-1)=TRUE,0,(E384/D384-1))</f>
        <v>8.419609983172327E-2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v>0.39600000000000002</v>
      </c>
      <c r="E386" s="16">
        <f>E$243</f>
        <v>0</v>
      </c>
      <c r="F386" s="14">
        <f t="shared" ref="F386:F388" si="62">E386-D386</f>
        <v>-0.39600000000000002</v>
      </c>
      <c r="G386" s="9">
        <f>IF(ISERROR(E386/D386-1)=TRUE,0,(E386/D386-1))</f>
        <v>-1</v>
      </c>
    </row>
    <row r="387" spans="1:7" ht="15">
      <c r="B387" s="64" t="s">
        <v>13</v>
      </c>
      <c r="C387" s="60" t="s">
        <v>9</v>
      </c>
      <c r="D387" s="18">
        <v>0.156</v>
      </c>
      <c r="E387" s="22">
        <f>E$244</f>
        <v>0.156</v>
      </c>
      <c r="F387" s="20">
        <f t="shared" si="62"/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SUM(D386:D387)</f>
        <v>0.55200000000000005</v>
      </c>
      <c r="E388" s="16">
        <f>SUM(E385:E387)</f>
        <v>0.156</v>
      </c>
      <c r="F388" s="14">
        <f t="shared" si="62"/>
        <v>-0.39600000000000002</v>
      </c>
      <c r="G388" s="9">
        <f>IF(ISERROR(E388/D388-1)=TRUE,0,(E388/D388-1))</f>
        <v>-0.71739130434782616</v>
      </c>
    </row>
    <row r="389" spans="1:7" ht="6.6" customHeight="1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v>0.77800000000000002</v>
      </c>
      <c r="E390" s="16">
        <f>E$247</f>
        <v>0.77800000000000002</v>
      </c>
      <c r="F390" s="14">
        <f t="shared" ref="F390:F391" si="63"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18">
        <v>-2.5000000000000001E-2</v>
      </c>
      <c r="E391" s="25">
        <f>E$248</f>
        <v>-2.5000000000000001E-2</v>
      </c>
      <c r="F391" s="20">
        <f t="shared" si="63"/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7"/>
      <c r="E393" s="22"/>
      <c r="F393" s="20"/>
      <c r="G393" s="21"/>
    </row>
    <row r="394" spans="1:7">
      <c r="B394" s="64" t="s">
        <v>16</v>
      </c>
      <c r="C394" s="60" t="s">
        <v>9</v>
      </c>
      <c r="D394" s="7">
        <v>0.35500000000000004</v>
      </c>
      <c r="E394" s="16">
        <f>E$251</f>
        <v>0</v>
      </c>
      <c r="F394" s="14">
        <f t="shared" ref="F394" si="64">E394-D394</f>
        <v>-0.35500000000000004</v>
      </c>
      <c r="G394" s="9">
        <f>IF(ISERROR(E394/D394-1)=TRUE,0,(E394/D394-1))</f>
        <v>-1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8.6989999999999998</v>
      </c>
      <c r="E396" s="7">
        <f>E382+E388</f>
        <v>9.2111825655157951</v>
      </c>
      <c r="F396" s="14">
        <f>E396-D396</f>
        <v>0.51218256551579522</v>
      </c>
      <c r="G396" s="9">
        <f>IF(ISERROR(E396/D396-1)=TRUE,0,(E396/D396-1))</f>
        <v>5.8878326878468279E-2</v>
      </c>
    </row>
    <row r="397" spans="1:7" ht="15">
      <c r="B397" s="66" t="s">
        <v>18</v>
      </c>
      <c r="C397" s="60" t="s">
        <v>9</v>
      </c>
      <c r="D397" s="23">
        <f>D383+D392+D394</f>
        <v>7.101</v>
      </c>
      <c r="E397" s="23">
        <f>E383+E392+E394</f>
        <v>7.0283502861047724</v>
      </c>
      <c r="F397" s="20">
        <f>E397-D397</f>
        <v>-7.2649713895227563E-2</v>
      </c>
      <c r="G397" s="21">
        <f>IF(ISERROR(E397/D397-1)=TRUE,0,(E397/D397-1))</f>
        <v>-1.0230913096074823E-2</v>
      </c>
    </row>
    <row r="398" spans="1:7" ht="10.5" customHeight="1">
      <c r="B398" s="67" t="s">
        <v>23</v>
      </c>
      <c r="C398" s="60" t="s">
        <v>9</v>
      </c>
      <c r="D398" s="11">
        <f>D396+D397</f>
        <v>15.8</v>
      </c>
      <c r="E398" s="11">
        <f>E396+E397</f>
        <v>16.239532851620567</v>
      </c>
      <c r="F398" s="11">
        <f>F384+F388+F392+F394</f>
        <v>0.43953285162056704</v>
      </c>
      <c r="G398" s="24">
        <f>IF(ISERROR(E398/D398-1)=TRUE,0,(E398/D398-1))</f>
        <v>2.7818534912694037E-2</v>
      </c>
    </row>
    <row r="399" spans="1:7" ht="10.5" customHeight="1">
      <c r="B399" s="67"/>
      <c r="C399" s="60"/>
      <c r="D399" s="11"/>
      <c r="E399" s="11"/>
      <c r="F399" s="11"/>
      <c r="G399" s="24"/>
    </row>
    <row r="400" spans="1:7" ht="32.85" customHeight="1">
      <c r="A400" s="72"/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2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10.553839999999999</v>
      </c>
      <c r="E402" s="11">
        <v>9.8091510797222021</v>
      </c>
      <c r="F402" s="27">
        <f t="shared" si="33"/>
        <v>-0.7446889202777971</v>
      </c>
      <c r="G402" s="24">
        <f>IF(ISERROR(E402/D402-1)=TRUE,0,(E402/D402-1))</f>
        <v>-7.0560944668272119E-2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3">
        <v>-32</v>
      </c>
      <c r="E404" s="11">
        <v>-32</v>
      </c>
      <c r="F404" s="12">
        <f t="shared" ref="F404" si="65"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8.0220000000000002</v>
      </c>
      <c r="E408" s="16">
        <v>8.9593486247305272</v>
      </c>
      <c r="F408" s="14">
        <f t="shared" si="33"/>
        <v>0.93734862473052694</v>
      </c>
      <c r="G408" s="9">
        <f>IF(ISERROR(E408/D408-1)=TRUE,0,(E408/D408-1))</f>
        <v>0.11684724815887892</v>
      </c>
    </row>
    <row r="409" spans="1:7" ht="15">
      <c r="B409" s="64" t="s">
        <v>10</v>
      </c>
      <c r="C409" s="60" t="s">
        <v>9</v>
      </c>
      <c r="D409" s="18">
        <v>6.2649999999999997</v>
      </c>
      <c r="E409" s="22">
        <v>5.8229356816532745</v>
      </c>
      <c r="F409" s="20">
        <f t="shared" si="33"/>
        <v>-0.44206431834672522</v>
      </c>
      <c r="G409" s="21">
        <f>IF(ISERROR(E409/D409-1)=TRUE,0,(E409/D409-1))</f>
        <v>-7.056094466827223E-2</v>
      </c>
    </row>
    <row r="410" spans="1:7">
      <c r="B410" s="63" t="s">
        <v>11</v>
      </c>
      <c r="C410" s="60"/>
      <c r="D410" s="7">
        <f>SUM(D407:D409)</f>
        <v>14.286999999999999</v>
      </c>
      <c r="E410" s="16">
        <f>SUM(E407:E409)</f>
        <v>14.782284306383801</v>
      </c>
      <c r="F410" s="14">
        <f t="shared" si="33"/>
        <v>0.49528430638380172</v>
      </c>
      <c r="G410" s="9">
        <f>IF(ISERROR(E410/D410-1)=TRUE,0,(E410/D410-1))</f>
        <v>3.4666781436536898E-2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0.39200000000000002</v>
      </c>
      <c r="E412" s="7">
        <v>0</v>
      </c>
      <c r="F412" s="14">
        <f t="shared" si="33"/>
        <v>-0.39200000000000002</v>
      </c>
      <c r="G412" s="9">
        <f>IF(ISERROR(E412/D412-1)=TRUE,0,(E412/D412-1))</f>
        <v>-1</v>
      </c>
    </row>
    <row r="413" spans="1:7" ht="15">
      <c r="B413" s="64" t="s">
        <v>13</v>
      </c>
      <c r="C413" s="60" t="s">
        <v>9</v>
      </c>
      <c r="D413" s="18">
        <v>0.20699999999999999</v>
      </c>
      <c r="E413" s="18">
        <v>0.20699999999999999</v>
      </c>
      <c r="F413" s="20">
        <f t="shared" si="33"/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0.59899999999999998</v>
      </c>
      <c r="E414" s="16">
        <f>SUM(E412:E413)</f>
        <v>0.20699999999999999</v>
      </c>
      <c r="F414" s="14">
        <f>SUM(F412:F413)</f>
        <v>-0.39200000000000002</v>
      </c>
      <c r="G414" s="9">
        <f>IF(ISERROR(E414/D414-1)=TRUE,0,(E414/D414-1))</f>
        <v>-0.65442404006677801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v>0.63526890999999996</v>
      </c>
      <c r="F416" s="14">
        <f t="shared" ref="F416:F417" si="66"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18">
        <v>1.0340780000000001E-2</v>
      </c>
      <c r="E417" s="18">
        <v>1.0340780000000001E-2</v>
      </c>
      <c r="F417" s="20">
        <f t="shared" si="66"/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7"/>
      <c r="E419" s="22"/>
      <c r="F419" s="20"/>
      <c r="G419" s="21"/>
    </row>
    <row r="420" spans="2:7">
      <c r="B420" s="64" t="s">
        <v>16</v>
      </c>
      <c r="C420" s="60" t="s">
        <v>9</v>
      </c>
      <c r="D420" s="7">
        <v>9.0999999999999998E-2</v>
      </c>
      <c r="E420" s="7">
        <v>0</v>
      </c>
      <c r="F420" s="14">
        <f t="shared" ref="F420" si="67">E420-D420</f>
        <v>-9.0999999999999998E-2</v>
      </c>
      <c r="G420" s="9">
        <f>IF(ISERROR(E420/D420-1)=TRUE,0,(E420/D420-1))</f>
        <v>-1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8.6210000000000004</v>
      </c>
      <c r="E422" s="7">
        <f>E408+E414</f>
        <v>9.1663486247305279</v>
      </c>
      <c r="F422" s="14">
        <f>E422-D422</f>
        <v>0.54534862473052748</v>
      </c>
      <c r="G422" s="9">
        <f>IF(ISERROR(E422/D422-1)=TRUE,0,(E422/D422-1))</f>
        <v>6.3258163174866988E-2</v>
      </c>
    </row>
    <row r="423" spans="2:7" ht="15">
      <c r="B423" s="66" t="s">
        <v>18</v>
      </c>
      <c r="C423" s="60" t="s">
        <v>9</v>
      </c>
      <c r="D423" s="23">
        <f>D409+D418+D420</f>
        <v>7.0016096899999996</v>
      </c>
      <c r="E423" s="23">
        <f>E409+E418+E420</f>
        <v>6.4685453716532741</v>
      </c>
      <c r="F423" s="20">
        <f>E423-D423</f>
        <v>-0.53306431834672541</v>
      </c>
      <c r="G423" s="21">
        <f>IF(ISERROR(E423/D423-1)=TRUE,0,(E423/D423-1))</f>
        <v>-7.613453790605762E-2</v>
      </c>
    </row>
    <row r="424" spans="2:7">
      <c r="B424" s="67" t="s">
        <v>23</v>
      </c>
      <c r="C424" s="60" t="s">
        <v>9</v>
      </c>
      <c r="D424" s="11">
        <f>D422+D423</f>
        <v>15.622609690000001</v>
      </c>
      <c r="E424" s="11">
        <f>E422+E423</f>
        <v>15.634893996383802</v>
      </c>
      <c r="F424" s="11">
        <f>F410+F414+F418+F420</f>
        <v>1.2284306383801707E-2</v>
      </c>
      <c r="G424" s="24">
        <f>IF(ISERROR(E424/D424-1)=TRUE,0,(E424/D424-1))</f>
        <v>7.8631589904376575E-4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v>8.0220000000000002</v>
      </c>
      <c r="E427" s="16">
        <f>E$408</f>
        <v>8.9593486247305272</v>
      </c>
      <c r="F427" s="14">
        <f t="shared" si="33"/>
        <v>0.93734862473052694</v>
      </c>
      <c r="G427" s="9">
        <f>IF(ISERROR(E427/D427-1)=TRUE,0,(E427/D427-1))</f>
        <v>0.11684724815887892</v>
      </c>
    </row>
    <row r="428" spans="2:7" ht="15">
      <c r="B428" s="64" t="s">
        <v>10</v>
      </c>
      <c r="C428" s="60" t="s">
        <v>9</v>
      </c>
      <c r="D428" s="18">
        <v>2.968</v>
      </c>
      <c r="E428" s="22">
        <v>2.7585751162245682</v>
      </c>
      <c r="F428" s="20">
        <f t="shared" si="33"/>
        <v>-0.20942488377543178</v>
      </c>
      <c r="G428" s="21">
        <f>IF(ISERROR(E428/D428-1)=TRUE,0,(E428/D428-1))</f>
        <v>-7.0560944668272119E-2</v>
      </c>
    </row>
    <row r="429" spans="2:7">
      <c r="B429" s="63" t="s">
        <v>11</v>
      </c>
      <c r="C429" s="60"/>
      <c r="D429" s="7">
        <f>SUM(D426:D428)</f>
        <v>10.99</v>
      </c>
      <c r="E429" s="16">
        <f>SUM(E426:E428)</f>
        <v>11.717923740955095</v>
      </c>
      <c r="F429" s="14">
        <f t="shared" si="33"/>
        <v>0.72792374095509516</v>
      </c>
      <c r="G429" s="9">
        <f>IF(ISERROR(E429/D429-1)=TRUE,0,(E429/D429-1))</f>
        <v>6.6235099267979436E-2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v>0.39200000000000002</v>
      </c>
      <c r="E431" s="16">
        <f>E$412</f>
        <v>0</v>
      </c>
      <c r="F431" s="14">
        <f t="shared" si="33"/>
        <v>-0.39200000000000002</v>
      </c>
      <c r="G431" s="9">
        <f>IF(ISERROR(E431/D431-1)=TRUE,0,(E431/D431-1))</f>
        <v>-1</v>
      </c>
    </row>
    <row r="432" spans="2:7" ht="15">
      <c r="B432" s="64" t="s">
        <v>13</v>
      </c>
      <c r="C432" s="60" t="s">
        <v>9</v>
      </c>
      <c r="D432" s="18">
        <v>0.20699999999999999</v>
      </c>
      <c r="E432" s="22">
        <f>E$413</f>
        <v>0.20699999999999999</v>
      </c>
      <c r="F432" s="20">
        <f t="shared" si="33"/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SUM(D431:D432)</f>
        <v>0.59899999999999998</v>
      </c>
      <c r="E433" s="16">
        <f>SUM(E430:E432)</f>
        <v>0.20699999999999999</v>
      </c>
      <c r="F433" s="14">
        <f t="shared" si="33"/>
        <v>-0.39200000000000002</v>
      </c>
      <c r="G433" s="9">
        <f>IF(ISERROR(E433/D433-1)=TRUE,0,(E433/D433-1))</f>
        <v>-0.65442404006677801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v>0.63526890999999996</v>
      </c>
      <c r="E435" s="16">
        <f>E$416</f>
        <v>0.63526890999999996</v>
      </c>
      <c r="F435" s="14">
        <f t="shared" ref="F435:F436" si="68"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18">
        <v>1.0340780000000001E-2</v>
      </c>
      <c r="E436" s="25">
        <f>E$417</f>
        <v>1.0340780000000001E-2</v>
      </c>
      <c r="F436" s="20">
        <f t="shared" si="68"/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7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7">
        <v>9.0999999999999998E-2</v>
      </c>
      <c r="E439" s="16">
        <f>E$420</f>
        <v>0</v>
      </c>
      <c r="F439" s="14">
        <f t="shared" ref="F439" si="69">E439-D439</f>
        <v>-9.0999999999999998E-2</v>
      </c>
      <c r="G439" s="9">
        <f>IF(ISERROR(E439/D439-1)=TRUE,0,(E439/D439-1))</f>
        <v>-1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8.6210000000000004</v>
      </c>
      <c r="E441" s="7">
        <f>E427+E433</f>
        <v>9.1663486247305279</v>
      </c>
      <c r="F441" s="14">
        <f>E441-D441</f>
        <v>0.54534862473052748</v>
      </c>
      <c r="G441" s="9">
        <f>IF(ISERROR(E441/D441-1)=TRUE,0,(E441/D441-1))</f>
        <v>6.3258163174866988E-2</v>
      </c>
    </row>
    <row r="442" spans="2:7" ht="15">
      <c r="B442" s="66" t="s">
        <v>18</v>
      </c>
      <c r="C442" s="60" t="s">
        <v>9</v>
      </c>
      <c r="D442" s="23">
        <f>D428+D437+D439</f>
        <v>3.7046096900000003</v>
      </c>
      <c r="E442" s="23">
        <f>E428+E437+E439</f>
        <v>3.4041848062245683</v>
      </c>
      <c r="F442" s="20">
        <f>E442-D442</f>
        <v>-0.30042488377543197</v>
      </c>
      <c r="G442" s="21">
        <f>IF(ISERROR(E442/D442-1)=TRUE,0,(E442/D442-1))</f>
        <v>-8.109488148950772E-2</v>
      </c>
    </row>
    <row r="443" spans="2:7">
      <c r="B443" s="67" t="s">
        <v>23</v>
      </c>
      <c r="C443" s="60" t="s">
        <v>9</v>
      </c>
      <c r="D443" s="11">
        <f>D441+D442</f>
        <v>12.32560969</v>
      </c>
      <c r="E443" s="11">
        <f>E441+E442</f>
        <v>12.570533430955097</v>
      </c>
      <c r="F443" s="11">
        <f>F429+F433+F437+F439</f>
        <v>0.24492374095509514</v>
      </c>
      <c r="G443" s="24">
        <f>IF(ISERROR(E443/D443-1)=TRUE,0,(E443/D443-1))</f>
        <v>1.9871125819748148E-2</v>
      </c>
    </row>
    <row r="444" spans="2:7" ht="8.4499999999999993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9.6" customHeight="1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v>10.553839999999999</v>
      </c>
      <c r="E447" s="11">
        <v>9.8091510797222021</v>
      </c>
      <c r="F447" s="12">
        <f t="shared" ref="F447" si="70">E447-D447</f>
        <v>-0.7446889202777971</v>
      </c>
      <c r="G447" s="24">
        <f>IF(ISERROR(E447/D447-1)=TRUE,0,(E447/D447-1))</f>
        <v>-7.0560944668272119E-2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v>-32</v>
      </c>
      <c r="E449" s="11">
        <v>-32</v>
      </c>
      <c r="F449" s="12">
        <f t="shared" ref="F449" si="71"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v>8.0220000000000002</v>
      </c>
      <c r="E453" s="16">
        <f>E$408</f>
        <v>8.9593486247305272</v>
      </c>
      <c r="F453" s="14">
        <f t="shared" ref="F453:F455" si="72">E453-D453</f>
        <v>0.93734862473052694</v>
      </c>
      <c r="G453" s="9">
        <f>IF(ISERROR(E453/D453-1)=TRUE,0,(E453/D453-1))</f>
        <v>0.11684724815887892</v>
      </c>
    </row>
    <row r="454" spans="2:7" ht="15">
      <c r="B454" s="64" t="s">
        <v>10</v>
      </c>
      <c r="C454" s="60" t="s">
        <v>9</v>
      </c>
      <c r="D454" s="18">
        <v>18.221</v>
      </c>
      <c r="E454" s="22">
        <v>19.545653006192211</v>
      </c>
      <c r="F454" s="20">
        <f t="shared" si="72"/>
        <v>1.3246530061922108</v>
      </c>
      <c r="G454" s="21">
        <f>IF(ISERROR(E454/D454-1)=TRUE,0,(E454/D454-1))</f>
        <v>7.2699248460140087E-2</v>
      </c>
    </row>
    <row r="455" spans="2:7">
      <c r="B455" s="63" t="s">
        <v>11</v>
      </c>
      <c r="C455" s="60"/>
      <c r="D455" s="7">
        <f>SUM(D452:D454)</f>
        <v>26.243000000000002</v>
      </c>
      <c r="E455" s="16">
        <f>SUM(E451:E454)</f>
        <v>28.505001630922738</v>
      </c>
      <c r="F455" s="14">
        <f t="shared" si="72"/>
        <v>2.262001630922736</v>
      </c>
      <c r="G455" s="9">
        <f>IF(ISERROR(E455/D455-1)=TRUE,0,(E455/D455-1))</f>
        <v>8.6194475895390532E-2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v>0.39200000000000002</v>
      </c>
      <c r="E457" s="16">
        <f>E$412</f>
        <v>0</v>
      </c>
      <c r="F457" s="14">
        <f t="shared" ref="F457:F459" si="73">E457-D457</f>
        <v>-0.39200000000000002</v>
      </c>
      <c r="G457" s="9">
        <f>IF(ISERROR(E457/D457-1)=TRUE,0,(E457/D457-1))</f>
        <v>-1</v>
      </c>
    </row>
    <row r="458" spans="2:7" ht="15">
      <c r="B458" s="64" t="s">
        <v>13</v>
      </c>
      <c r="C458" s="60" t="s">
        <v>9</v>
      </c>
      <c r="D458" s="18">
        <v>0.20699999999999999</v>
      </c>
      <c r="E458" s="22">
        <f>E$413</f>
        <v>0.20699999999999999</v>
      </c>
      <c r="F458" s="20">
        <f t="shared" si="73"/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SUM(D457:D458)</f>
        <v>0.59899999999999998</v>
      </c>
      <c r="E459" s="16">
        <f>SUM(E456:E458)</f>
        <v>0.20699999999999999</v>
      </c>
      <c r="F459" s="14">
        <f t="shared" si="73"/>
        <v>-0.39200000000000002</v>
      </c>
      <c r="G459" s="9">
        <f>IF(ISERROR(E459/D459-1)=TRUE,0,(E459/D459-1))</f>
        <v>-0.65442404006677801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v>0.63526890999999996</v>
      </c>
      <c r="E461" s="16">
        <f>E$416</f>
        <v>0.63526890999999996</v>
      </c>
      <c r="F461" s="14">
        <f t="shared" ref="F461:F462" si="74"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18">
        <v>1.0340780000000001E-2</v>
      </c>
      <c r="E462" s="25">
        <f>E$417</f>
        <v>1.0340780000000001E-2</v>
      </c>
      <c r="F462" s="20">
        <f t="shared" si="74"/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7"/>
      <c r="E464" s="18"/>
      <c r="F464" s="20"/>
      <c r="G464" s="21"/>
    </row>
    <row r="465" spans="2:7">
      <c r="B465" s="64" t="s">
        <v>16</v>
      </c>
      <c r="C465" s="60" t="s">
        <v>9</v>
      </c>
      <c r="D465" s="7">
        <v>9.0999999999999998E-2</v>
      </c>
      <c r="E465" s="16">
        <f>E$420</f>
        <v>0</v>
      </c>
      <c r="F465" s="14">
        <f t="shared" ref="F465" si="75">E465-D465</f>
        <v>-9.0999999999999998E-2</v>
      </c>
      <c r="G465" s="9">
        <f>IF(ISERROR(E465/D465-1)=TRUE,0,(E465/D465-1))</f>
        <v>-1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8.6210000000000004</v>
      </c>
      <c r="E467" s="7">
        <f>E453+E459</f>
        <v>9.1663486247305279</v>
      </c>
      <c r="F467" s="14">
        <f>E467-D467</f>
        <v>0.54534862473052748</v>
      </c>
      <c r="G467" s="9">
        <f>IF(ISERROR(E467/D467-1)=TRUE,0,(E467/D467-1))</f>
        <v>6.3258163174866988E-2</v>
      </c>
    </row>
    <row r="468" spans="2:7" ht="15">
      <c r="B468" s="66" t="s">
        <v>18</v>
      </c>
      <c r="C468" s="60" t="s">
        <v>9</v>
      </c>
      <c r="D468" s="23">
        <f>D454+D463+D465</f>
        <v>18.957609690000002</v>
      </c>
      <c r="E468" s="23">
        <f>E454+E463+E465</f>
        <v>20.191262696192211</v>
      </c>
      <c r="F468" s="20">
        <f>E468-D468</f>
        <v>1.2336530061922097</v>
      </c>
      <c r="G468" s="21">
        <f>IF(ISERROR(E468/D468-1)=TRUE,0,(E468/D468-1))</f>
        <v>6.5074290818581071E-2</v>
      </c>
    </row>
    <row r="469" spans="2:7">
      <c r="B469" s="67" t="s">
        <v>23</v>
      </c>
      <c r="C469" s="60" t="s">
        <v>9</v>
      </c>
      <c r="D469" s="11">
        <f>D467+D468</f>
        <v>27.57860969</v>
      </c>
      <c r="E469" s="11">
        <f>E467+E468</f>
        <v>29.357611320922739</v>
      </c>
      <c r="F469" s="11">
        <f>F455+F459+F463+F465</f>
        <v>1.7790016309227361</v>
      </c>
      <c r="G469" s="24">
        <f>IF(ISERROR(E469/D469-1)=TRUE,0,(E469/D469-1))</f>
        <v>6.4506574150030582E-2</v>
      </c>
    </row>
    <row r="470" spans="2:7" ht="7.5" customHeight="1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v>8.0220000000000002</v>
      </c>
      <c r="E472" s="16">
        <f>E$408</f>
        <v>8.9593486247305272</v>
      </c>
      <c r="F472" s="14">
        <f t="shared" ref="F472:F474" si="76">E472-D472</f>
        <v>0.93734862473052694</v>
      </c>
      <c r="G472" s="9">
        <f>IF(ISERROR(E472/D472-1)=TRUE,0,(E472/D472-1))</f>
        <v>0.11684724815887892</v>
      </c>
    </row>
    <row r="473" spans="2:7" ht="15">
      <c r="B473" s="64" t="s">
        <v>10</v>
      </c>
      <c r="C473" s="60" t="s">
        <v>9</v>
      </c>
      <c r="D473" s="18">
        <v>5.798</v>
      </c>
      <c r="E473" s="22">
        <v>5.3888876428133585</v>
      </c>
      <c r="F473" s="20">
        <f t="shared" si="76"/>
        <v>-0.40911235718664152</v>
      </c>
      <c r="G473" s="21">
        <f>IF(ISERROR(E473/D473-1)=TRUE,0,(E473/D473-1))</f>
        <v>-7.0560944668272119E-2</v>
      </c>
    </row>
    <row r="474" spans="2:7">
      <c r="B474" s="63" t="s">
        <v>11</v>
      </c>
      <c r="C474" s="60"/>
      <c r="D474" s="7">
        <f>SUM(D471:D473)</f>
        <v>13.82</v>
      </c>
      <c r="E474" s="16">
        <f>SUM(E471:E473)</f>
        <v>14.348236267543886</v>
      </c>
      <c r="F474" s="14">
        <f t="shared" si="76"/>
        <v>0.52823626754388542</v>
      </c>
      <c r="G474" s="9">
        <f>IF(ISERROR(E474/D474-1)=TRUE,0,(E474/D474-1))</f>
        <v>3.8222595336026455E-2</v>
      </c>
    </row>
    <row r="475" spans="2:7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v>0.39200000000000002</v>
      </c>
      <c r="E476" s="16">
        <f>E$412</f>
        <v>0</v>
      </c>
      <c r="F476" s="14">
        <f t="shared" ref="F476:F478" si="77">E476-D476</f>
        <v>-0.39200000000000002</v>
      </c>
      <c r="G476" s="9">
        <f>IF(ISERROR(E476/D476-1)=TRUE,0,(E476/D476-1))</f>
        <v>-1</v>
      </c>
    </row>
    <row r="477" spans="2:7" ht="15">
      <c r="B477" s="64" t="s">
        <v>13</v>
      </c>
      <c r="C477" s="60" t="s">
        <v>9</v>
      </c>
      <c r="D477" s="18">
        <v>0.20699999999999999</v>
      </c>
      <c r="E477" s="22">
        <f>E$413</f>
        <v>0.20699999999999999</v>
      </c>
      <c r="F477" s="20">
        <f t="shared" si="77"/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SUM(D476:D477)</f>
        <v>0.59899999999999998</v>
      </c>
      <c r="E478" s="16">
        <f>SUM(E475:E477)</f>
        <v>0.20699999999999999</v>
      </c>
      <c r="F478" s="14">
        <f t="shared" si="77"/>
        <v>-0.39200000000000002</v>
      </c>
      <c r="G478" s="9">
        <f>IF(ISERROR(E478/D478-1)=TRUE,0,(E478/D478-1))</f>
        <v>-0.65442404006677801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v>0.63526890999999996</v>
      </c>
      <c r="E480" s="16">
        <f>E$416</f>
        <v>0.63526890999999996</v>
      </c>
      <c r="F480" s="14">
        <f t="shared" ref="F480:F481" si="78"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18">
        <v>1.0340780000000001E-2</v>
      </c>
      <c r="E481" s="25">
        <f>E$417</f>
        <v>1.0340780000000001E-2</v>
      </c>
      <c r="F481" s="20">
        <f t="shared" si="78"/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7"/>
      <c r="E483" s="18"/>
      <c r="F483" s="20"/>
      <c r="G483" s="21"/>
    </row>
    <row r="484" spans="2:7">
      <c r="B484" s="64" t="s">
        <v>16</v>
      </c>
      <c r="C484" s="60" t="s">
        <v>9</v>
      </c>
      <c r="D484" s="7">
        <v>9.0999999999999998E-2</v>
      </c>
      <c r="E484" s="16">
        <f>E$420</f>
        <v>0</v>
      </c>
      <c r="F484" s="14">
        <f t="shared" ref="F484" si="79">E484-D484</f>
        <v>-9.0999999999999998E-2</v>
      </c>
      <c r="G484" s="9">
        <f>IF(ISERROR(E484/D484-1)=TRUE,0,(E484/D484-1))</f>
        <v>-1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8.6210000000000004</v>
      </c>
      <c r="E486" s="7">
        <f>E472+E478</f>
        <v>9.1663486247305279</v>
      </c>
      <c r="F486" s="14">
        <f>E486-D486</f>
        <v>0.54534862473052748</v>
      </c>
      <c r="G486" s="9">
        <f>IF(ISERROR(E486/D486-1)=TRUE,0,(E486/D486-1))</f>
        <v>6.3258163174866988E-2</v>
      </c>
    </row>
    <row r="487" spans="2:7" ht="15">
      <c r="B487" s="66" t="s">
        <v>18</v>
      </c>
      <c r="C487" s="60" t="s">
        <v>9</v>
      </c>
      <c r="D487" s="23">
        <f>D473+D482+D484</f>
        <v>6.5346096899999999</v>
      </c>
      <c r="E487" s="23">
        <f>E473+E482+E484</f>
        <v>6.0344973328133582</v>
      </c>
      <c r="F487" s="20">
        <f>E487-D487</f>
        <v>-0.50011235718664171</v>
      </c>
      <c r="G487" s="21">
        <f>IF(ISERROR(E487/D487-1)=TRUE,0,(E487/D487-1))</f>
        <v>-7.6532858259609648E-2</v>
      </c>
    </row>
    <row r="488" spans="2:7">
      <c r="B488" s="67" t="s">
        <v>23</v>
      </c>
      <c r="C488" s="60" t="s">
        <v>9</v>
      </c>
      <c r="D488" s="11">
        <f>D486+D487</f>
        <v>15.15560969</v>
      </c>
      <c r="E488" s="11">
        <f>E486+E487</f>
        <v>15.200845957543887</v>
      </c>
      <c r="F488" s="11">
        <f>F474+F478+F482+F484</f>
        <v>4.5236267543885406E-2</v>
      </c>
      <c r="G488" s="24">
        <f>IF(ISERROR(E488/D488-1)=TRUE,0,(E488/D488-1))</f>
        <v>2.9847870504169371E-3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v>8.0220000000000002</v>
      </c>
      <c r="E491" s="16">
        <f>E$408</f>
        <v>8.9593486247305272</v>
      </c>
      <c r="F491" s="14">
        <f t="shared" ref="F491:F493" si="80">E491-D491</f>
        <v>0.93734862473052694</v>
      </c>
      <c r="G491" s="9">
        <f>IF(ISERROR(E491/D491-1)=TRUE,0,(E491/D491-1))</f>
        <v>0.11684724815887892</v>
      </c>
    </row>
    <row r="492" spans="2:7" ht="15">
      <c r="B492" s="64" t="s">
        <v>10</v>
      </c>
      <c r="C492" s="60" t="s">
        <v>9</v>
      </c>
      <c r="D492" s="18">
        <v>1.244</v>
      </c>
      <c r="E492" s="22">
        <v>0.33353138730446685</v>
      </c>
      <c r="F492" s="20">
        <f t="shared" si="80"/>
        <v>-0.91046861269553314</v>
      </c>
      <c r="G492" s="21">
        <f>IF(ISERROR(E492/D492-1)=TRUE,0,(E492/D492-1))</f>
        <v>-0.73188795232759896</v>
      </c>
    </row>
    <row r="493" spans="2:7">
      <c r="B493" s="63" t="s">
        <v>11</v>
      </c>
      <c r="C493" s="60"/>
      <c r="D493" s="7">
        <f>SUM(D490:D492)</f>
        <v>9.266</v>
      </c>
      <c r="E493" s="16">
        <f>SUM(E490:E492)</f>
        <v>9.2928800120349937</v>
      </c>
      <c r="F493" s="14">
        <f t="shared" si="80"/>
        <v>2.6880012034993683E-2</v>
      </c>
      <c r="G493" s="9">
        <f>IF(ISERROR(E493/D493-1)=TRUE,0,(E493/D493-1))</f>
        <v>2.9009294231592264E-3</v>
      </c>
    </row>
    <row r="494" spans="2:7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v>0.39200000000000002</v>
      </c>
      <c r="E495" s="16">
        <f>E$412</f>
        <v>0</v>
      </c>
      <c r="F495" s="14">
        <f t="shared" ref="F495:F496" si="81">E495-D495</f>
        <v>-0.39200000000000002</v>
      </c>
      <c r="G495" s="9">
        <f>IF(ISERROR(E495/D495-1)=TRUE,0,(E495/D495-1))</f>
        <v>-1</v>
      </c>
    </row>
    <row r="496" spans="2:7" ht="15">
      <c r="B496" s="64" t="s">
        <v>13</v>
      </c>
      <c r="C496" s="60" t="s">
        <v>9</v>
      </c>
      <c r="D496" s="18">
        <v>0.20699999999999999</v>
      </c>
      <c r="E496" s="22">
        <f>E$413</f>
        <v>0.20699999999999999</v>
      </c>
      <c r="F496" s="20">
        <f t="shared" si="81"/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SUM(D495:D496)</f>
        <v>0.59899999999999998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v>0.63526890999999996</v>
      </c>
      <c r="E499" s="16">
        <f>E$416</f>
        <v>0.63526890999999996</v>
      </c>
      <c r="F499" s="14">
        <f t="shared" ref="F499:F500" si="82"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18">
        <v>1.0340780000000001E-2</v>
      </c>
      <c r="E500" s="25">
        <f>E$417</f>
        <v>1.0340780000000001E-2</v>
      </c>
      <c r="F500" s="20">
        <f t="shared" si="82"/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7"/>
      <c r="E502" s="18"/>
      <c r="F502" s="20"/>
      <c r="G502" s="21"/>
    </row>
    <row r="503" spans="2:10">
      <c r="B503" s="64" t="s">
        <v>16</v>
      </c>
      <c r="C503" s="60" t="s">
        <v>9</v>
      </c>
      <c r="D503" s="7">
        <v>9.0999999999999998E-2</v>
      </c>
      <c r="E503" s="16">
        <f>E$420</f>
        <v>0</v>
      </c>
      <c r="F503" s="14">
        <f t="shared" ref="F503" si="83">E503-D503</f>
        <v>-9.0999999999999998E-2</v>
      </c>
      <c r="G503" s="9">
        <f>IF(ISERROR(E503/D503-1)=TRUE,0,(E503/D503-1))</f>
        <v>-1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8.6210000000000004</v>
      </c>
      <c r="E505" s="7">
        <f>E491+E497</f>
        <v>9.1663486247305279</v>
      </c>
      <c r="F505" s="14">
        <f>E505-D505</f>
        <v>0.54534862473052748</v>
      </c>
      <c r="G505" s="9">
        <f>IF(ISERROR(E505/D505-1)=TRUE,0,(E505/D505-1))</f>
        <v>6.3258163174866988E-2</v>
      </c>
    </row>
    <row r="506" spans="2:10" ht="15">
      <c r="B506" s="66" t="s">
        <v>18</v>
      </c>
      <c r="C506" s="60" t="s">
        <v>9</v>
      </c>
      <c r="D506" s="23">
        <f>D492+D501+D503</f>
        <v>1.9806096899999999</v>
      </c>
      <c r="E506" s="23">
        <f>E492+E501+E503</f>
        <v>0.97914107730446687</v>
      </c>
      <c r="F506" s="20">
        <f>E506-D506</f>
        <v>-1.001468612695533</v>
      </c>
      <c r="G506" s="21">
        <f>IF(ISERROR(E506/D506-1)=TRUE,0,(E506/D506-1))</f>
        <v>-0.50563653088839178</v>
      </c>
    </row>
    <row r="507" spans="2:10">
      <c r="B507" s="67" t="s">
        <v>23</v>
      </c>
      <c r="C507" s="60" t="s">
        <v>9</v>
      </c>
      <c r="D507" s="11">
        <f>D505+D506</f>
        <v>10.60160969</v>
      </c>
      <c r="E507" s="11">
        <f>E505+E506</f>
        <v>10.145489702034995</v>
      </c>
      <c r="F507" s="11">
        <f>F493+F497+F501+F503</f>
        <v>-6.4119987965006314E-2</v>
      </c>
      <c r="G507" s="24">
        <f>IF(ISERROR(E507/D507-1)=TRUE,0,(E507/D507-1))</f>
        <v>-4.3023654077289919E-2</v>
      </c>
    </row>
    <row r="508" spans="2:10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3"/>
      <c r="J509" s="73"/>
    </row>
    <row r="510" spans="2:10" ht="8.4499999999999993" customHeight="1">
      <c r="B510" s="62"/>
      <c r="C510" s="60"/>
      <c r="D510" s="13"/>
      <c r="E510" s="11"/>
      <c r="F510" s="14"/>
      <c r="G510" s="15"/>
      <c r="I510" s="73"/>
      <c r="J510" s="73"/>
    </row>
    <row r="511" spans="2:10" ht="15">
      <c r="B511" s="61" t="s">
        <v>28</v>
      </c>
      <c r="C511" s="60"/>
      <c r="D511" s="7"/>
      <c r="E511" s="16"/>
      <c r="F511" s="14"/>
      <c r="G511" s="15"/>
      <c r="I511" s="73"/>
      <c r="J511" s="73"/>
    </row>
    <row r="512" spans="2:10" ht="15">
      <c r="B512" s="61" t="s">
        <v>22</v>
      </c>
      <c r="C512" s="60"/>
      <c r="D512" s="7"/>
      <c r="E512" s="16"/>
      <c r="F512" s="14"/>
      <c r="G512" s="15"/>
      <c r="I512" s="73"/>
      <c r="J512" s="73"/>
    </row>
    <row r="513" spans="2:10">
      <c r="B513" s="63" t="s">
        <v>8</v>
      </c>
      <c r="C513" s="60" t="s">
        <v>9</v>
      </c>
      <c r="D513" s="7">
        <f>D$408</f>
        <v>8.0220000000000002</v>
      </c>
      <c r="E513" s="16">
        <f>E$408</f>
        <v>8.9593486247305272</v>
      </c>
      <c r="F513" s="14">
        <f t="shared" ref="F513:F515" si="84">E513-D513</f>
        <v>0.93734862473052694</v>
      </c>
      <c r="G513" s="9">
        <f>IF(ISERROR(E513/D513-1)=TRUE,0,(E513/D513-1))</f>
        <v>0.11684724815887892</v>
      </c>
      <c r="I513" s="73"/>
      <c r="J513" s="73"/>
    </row>
    <row r="514" spans="2:10" ht="15">
      <c r="B514" s="64" t="s">
        <v>10</v>
      </c>
      <c r="C514" s="60" t="s">
        <v>9</v>
      </c>
      <c r="D514" s="18">
        <f>D515-D513</f>
        <v>20.552</v>
      </c>
      <c r="E514" s="22">
        <f>E515-E513</f>
        <v>20.605219988037074</v>
      </c>
      <c r="F514" s="20">
        <f t="shared" si="84"/>
        <v>5.3219988037074728E-2</v>
      </c>
      <c r="G514" s="21">
        <f>IF(ISERROR(E514/D514-1)=TRUE,0,(E514/D514-1))</f>
        <v>2.5895284175299071E-3</v>
      </c>
      <c r="I514" s="73"/>
      <c r="J514" s="73"/>
    </row>
    <row r="515" spans="2:10">
      <c r="B515" s="63" t="s">
        <v>11</v>
      </c>
      <c r="C515" s="60"/>
      <c r="D515" s="7">
        <f>D$410*2</f>
        <v>28.573999999999998</v>
      </c>
      <c r="E515" s="16">
        <f>E$410*2</f>
        <v>29.564568612767602</v>
      </c>
      <c r="F515" s="14">
        <f t="shared" si="84"/>
        <v>0.99056861276760344</v>
      </c>
      <c r="G515" s="9">
        <f>IF(ISERROR(E515/D515-1)=TRUE,0,(E515/D515-1))</f>
        <v>3.4666781436536898E-2</v>
      </c>
      <c r="I515" s="39"/>
      <c r="J515" s="39"/>
    </row>
    <row r="516" spans="2:10">
      <c r="B516" s="63"/>
      <c r="C516" s="60"/>
      <c r="D516" s="7"/>
      <c r="E516" s="16"/>
      <c r="F516" s="14"/>
      <c r="G516" s="9"/>
      <c r="I516" s="73"/>
      <c r="J516" s="73"/>
    </row>
    <row r="517" spans="2:10">
      <c r="B517" s="64" t="s">
        <v>12</v>
      </c>
      <c r="C517" s="60" t="s">
        <v>9</v>
      </c>
      <c r="D517" s="7">
        <f>D$412</f>
        <v>0.39200000000000002</v>
      </c>
      <c r="E517" s="16">
        <f>E$412</f>
        <v>0</v>
      </c>
      <c r="F517" s="14">
        <f t="shared" ref="F517:F518" si="85">E517-D517</f>
        <v>-0.39200000000000002</v>
      </c>
      <c r="G517" s="9">
        <f>IF(ISERROR(E517/D517-1)=TRUE,0,(E517/D517-1))</f>
        <v>-1</v>
      </c>
      <c r="I517" s="73"/>
      <c r="J517" s="73"/>
    </row>
    <row r="518" spans="2:10" ht="15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85"/>
        <v>0</v>
      </c>
      <c r="G518" s="21">
        <f>IF(ISERROR(E518/D518-1)=TRUE,0,(E518/D518-1))</f>
        <v>0</v>
      </c>
      <c r="I518" s="73"/>
      <c r="J518" s="73"/>
    </row>
    <row r="519" spans="2:10">
      <c r="B519" s="63" t="s">
        <v>11</v>
      </c>
      <c r="C519" s="60"/>
      <c r="D519" s="7">
        <f>SUM(D516:D518)</f>
        <v>0.59899999999999998</v>
      </c>
      <c r="E519" s="16">
        <f>SUM(E516:E518)</f>
        <v>0.20699999999999999</v>
      </c>
      <c r="F519" s="14">
        <f>SUM(F517:F518)</f>
        <v>-0.39200000000000002</v>
      </c>
      <c r="G519" s="9">
        <f>IF(ISERROR(E519/D519-1)=TRUE,0,(E519/D519-1))</f>
        <v>-0.65442404006677801</v>
      </c>
      <c r="I519" s="73"/>
      <c r="J519" s="73"/>
    </row>
    <row r="520" spans="2:10">
      <c r="B520" s="63"/>
      <c r="C520" s="60"/>
      <c r="D520" s="7"/>
      <c r="E520" s="16"/>
      <c r="F520" s="14"/>
      <c r="G520" s="9"/>
      <c r="I520" s="73"/>
      <c r="J520" s="73"/>
    </row>
    <row r="521" spans="2:10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86">E521-D521</f>
        <v>0</v>
      </c>
      <c r="G521" s="9">
        <f>IF(ISERROR(E521/D521-1)=TRUE,0,(E521/D521-1))</f>
        <v>0</v>
      </c>
      <c r="I521" s="73"/>
      <c r="J521" s="73"/>
    </row>
    <row r="522" spans="2:10" ht="15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86"/>
        <v>0</v>
      </c>
      <c r="G522" s="21">
        <f>IF(ISERROR(E522/D522-1)=TRUE,0,(E522/D522-1))</f>
        <v>0</v>
      </c>
      <c r="I522" s="73"/>
      <c r="J522" s="73"/>
    </row>
    <row r="523" spans="2:10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3"/>
      <c r="J523" s="73"/>
    </row>
    <row r="524" spans="2:10">
      <c r="B524" s="65"/>
      <c r="C524" s="60"/>
      <c r="D524" s="7"/>
      <c r="E524" s="16"/>
      <c r="F524" s="14"/>
      <c r="G524" s="9"/>
      <c r="I524" s="73"/>
      <c r="J524" s="73"/>
    </row>
    <row r="525" spans="2:10">
      <c r="B525" s="64" t="s">
        <v>16</v>
      </c>
      <c r="C525" s="60" t="s">
        <v>9</v>
      </c>
      <c r="D525" s="7">
        <f>D$420</f>
        <v>9.0999999999999998E-2</v>
      </c>
      <c r="E525" s="7">
        <f>E$420</f>
        <v>0</v>
      </c>
      <c r="F525" s="14">
        <f t="shared" ref="F525" si="87">E525-D525</f>
        <v>-9.0999999999999998E-2</v>
      </c>
      <c r="G525" s="9">
        <f>IF(ISERROR(E525/D525-1)=TRUE,0,(E525/D525-1))</f>
        <v>-1</v>
      </c>
      <c r="I525" s="73"/>
      <c r="J525" s="73"/>
    </row>
    <row r="526" spans="2:10">
      <c r="B526" s="65"/>
      <c r="C526" s="60"/>
      <c r="D526" s="7"/>
      <c r="E526" s="16"/>
      <c r="F526" s="14"/>
      <c r="G526" s="9"/>
      <c r="I526" s="73"/>
      <c r="J526" s="73"/>
    </row>
    <row r="527" spans="2:10">
      <c r="B527" s="66" t="s">
        <v>17</v>
      </c>
      <c r="C527" s="60" t="s">
        <v>9</v>
      </c>
      <c r="D527" s="7">
        <f>D513+D519</f>
        <v>8.6210000000000004</v>
      </c>
      <c r="E527" s="7">
        <f>E513+E519</f>
        <v>9.1663486247305279</v>
      </c>
      <c r="F527" s="14">
        <f>E527-D527</f>
        <v>0.54534862473052748</v>
      </c>
      <c r="G527" s="9">
        <f>IF(ISERROR(E527/D527-1)=TRUE,0,(E527/D527-1))</f>
        <v>6.3258163174866988E-2</v>
      </c>
      <c r="I527" s="73"/>
      <c r="J527" s="73"/>
    </row>
    <row r="528" spans="2:10" ht="15">
      <c r="B528" s="66" t="s">
        <v>18</v>
      </c>
      <c r="C528" s="60" t="s">
        <v>9</v>
      </c>
      <c r="D528" s="23">
        <f>D514+D523+D525</f>
        <v>21.288609690000001</v>
      </c>
      <c r="E528" s="23">
        <f>E514+E523+E525</f>
        <v>21.250829678037075</v>
      </c>
      <c r="F528" s="20">
        <f>E528-D528</f>
        <v>-3.7780011962926352E-2</v>
      </c>
      <c r="G528" s="21">
        <f>IF(ISERROR(E528/D528-1)=TRUE,0,(E528/D528-1))</f>
        <v>-1.7746584917037733E-3</v>
      </c>
      <c r="I528" s="73"/>
      <c r="J528" s="73"/>
    </row>
    <row r="529" spans="2:10">
      <c r="B529" s="67" t="s">
        <v>23</v>
      </c>
      <c r="C529" s="60"/>
      <c r="D529" s="11">
        <f>D527+D528</f>
        <v>29.909609690000003</v>
      </c>
      <c r="E529" s="11">
        <f>E527+E528</f>
        <v>30.417178302767603</v>
      </c>
      <c r="F529" s="11">
        <f>F515+F519+F523+F525</f>
        <v>0.50756861276760346</v>
      </c>
      <c r="G529" s="24">
        <f>IF(ISERROR(E529/D529-1)=TRUE,0,(E529/D529-1))</f>
        <v>1.697008479977935E-2</v>
      </c>
      <c r="I529" s="73"/>
      <c r="J529" s="73"/>
    </row>
    <row r="530" spans="2:10" ht="6" customHeight="1">
      <c r="B530" s="67"/>
      <c r="C530" s="60"/>
      <c r="D530" s="13"/>
      <c r="E530" s="11"/>
      <c r="F530" s="12"/>
      <c r="G530" s="24"/>
      <c r="I530" s="73"/>
      <c r="J530" s="73"/>
    </row>
    <row r="531" spans="2:10" ht="15">
      <c r="B531" s="68" t="s">
        <v>48</v>
      </c>
      <c r="C531" s="60"/>
      <c r="D531" s="7"/>
      <c r="E531" s="16"/>
      <c r="F531" s="14"/>
      <c r="G531" s="15"/>
      <c r="I531" s="73"/>
      <c r="J531" s="73"/>
    </row>
    <row r="532" spans="2:10">
      <c r="B532" s="63" t="s">
        <v>8</v>
      </c>
      <c r="C532" s="60" t="s">
        <v>9</v>
      </c>
      <c r="D532" s="7">
        <f>D$408</f>
        <v>8.0220000000000002</v>
      </c>
      <c r="E532" s="16">
        <f>E$408</f>
        <v>8.9593486247305272</v>
      </c>
      <c r="F532" s="14">
        <f t="shared" ref="F532:F534" si="88">E532-D532</f>
        <v>0.93734862473052694</v>
      </c>
      <c r="G532" s="9">
        <f>IF(ISERROR(E532/D532-1)=TRUE,0,(E532/D532-1))</f>
        <v>0.11684724815887892</v>
      </c>
      <c r="I532" s="73"/>
      <c r="J532" s="73"/>
    </row>
    <row r="533" spans="2:10" ht="15">
      <c r="B533" s="64" t="s">
        <v>10</v>
      </c>
      <c r="C533" s="60" t="s">
        <v>9</v>
      </c>
      <c r="D533" s="18">
        <f>D534-D532</f>
        <v>6.2649999999999988</v>
      </c>
      <c r="E533" s="22">
        <f>E534-E532</f>
        <v>5.8229356816532736</v>
      </c>
      <c r="F533" s="20">
        <f t="shared" si="88"/>
        <v>-0.44206431834672522</v>
      </c>
      <c r="G533" s="21">
        <f>IF(ISERROR(E533/D533-1)=TRUE,0,(E533/D533-1))</f>
        <v>-7.056094466827223E-2</v>
      </c>
      <c r="I533" s="73"/>
      <c r="J533" s="73"/>
    </row>
    <row r="534" spans="2:10">
      <c r="B534" s="63" t="s">
        <v>11</v>
      </c>
      <c r="C534" s="60"/>
      <c r="D534" s="7">
        <f>D$410</f>
        <v>14.286999999999999</v>
      </c>
      <c r="E534" s="16">
        <f>E$410</f>
        <v>14.782284306383801</v>
      </c>
      <c r="F534" s="14">
        <f t="shared" si="88"/>
        <v>0.49528430638380172</v>
      </c>
      <c r="G534" s="9">
        <f>IF(ISERROR(E534/D534-1)=TRUE,0,(E534/D534-1))</f>
        <v>3.4666781436536898E-2</v>
      </c>
      <c r="I534" s="73"/>
      <c r="J534" s="73"/>
    </row>
    <row r="535" spans="2:10">
      <c r="B535" s="63"/>
      <c r="C535" s="60"/>
      <c r="D535" s="7"/>
      <c r="E535" s="16"/>
      <c r="F535" s="14"/>
      <c r="G535" s="9"/>
      <c r="I535" s="73"/>
      <c r="J535" s="73"/>
    </row>
    <row r="536" spans="2:10">
      <c r="B536" s="64" t="s">
        <v>12</v>
      </c>
      <c r="C536" s="60" t="s">
        <v>9</v>
      </c>
      <c r="D536" s="7">
        <f>D$412</f>
        <v>0.39200000000000002</v>
      </c>
      <c r="E536" s="16">
        <f>E$412</f>
        <v>0</v>
      </c>
      <c r="F536" s="14">
        <f t="shared" ref="F536:F538" si="89">E536-D536</f>
        <v>-0.39200000000000002</v>
      </c>
      <c r="G536" s="9">
        <f>IF(ISERROR(E536/D536-1)=TRUE,0,(E536/D536-1))</f>
        <v>-1</v>
      </c>
      <c r="I536" s="73"/>
      <c r="J536" s="73"/>
    </row>
    <row r="537" spans="2:10" ht="15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89"/>
        <v>0</v>
      </c>
      <c r="G537" s="21">
        <f>IF(ISERROR(E537/D537-1)=TRUE,0,(E537/D537-1))</f>
        <v>0</v>
      </c>
      <c r="I537" s="73"/>
      <c r="J537" s="73"/>
    </row>
    <row r="538" spans="2:10">
      <c r="B538" s="63" t="s">
        <v>11</v>
      </c>
      <c r="C538" s="60"/>
      <c r="D538" s="7">
        <f>SUM(D535:D537)</f>
        <v>0.59899999999999998</v>
      </c>
      <c r="E538" s="16">
        <f>SUM(E535:E537)</f>
        <v>0.20699999999999999</v>
      </c>
      <c r="F538" s="14">
        <f t="shared" si="89"/>
        <v>-0.39200000000000002</v>
      </c>
      <c r="G538" s="9">
        <f>IF(ISERROR(E538/D538-1)=TRUE,0,(E538/D538-1))</f>
        <v>-0.65442404006677801</v>
      </c>
      <c r="I538" s="73"/>
      <c r="J538" s="73"/>
    </row>
    <row r="539" spans="2:10">
      <c r="B539" s="63"/>
      <c r="C539" s="60"/>
      <c r="D539" s="7"/>
      <c r="E539" s="16"/>
      <c r="F539" s="14"/>
      <c r="G539" s="9"/>
      <c r="I539" s="73"/>
      <c r="J539" s="73"/>
    </row>
    <row r="540" spans="2:10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90">E540-D540</f>
        <v>0</v>
      </c>
      <c r="G540" s="9">
        <f>IF(ISERROR(E540/D540-1)=TRUE,0,(E540/D540-1))</f>
        <v>0</v>
      </c>
      <c r="I540" s="73"/>
      <c r="J540" s="73"/>
    </row>
    <row r="541" spans="2:10" ht="15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90"/>
        <v>0</v>
      </c>
      <c r="G541" s="21">
        <f>IF(ISERROR(E541/D541-1)=TRUE,0,(E541/D541-1))</f>
        <v>0</v>
      </c>
      <c r="I541" s="73"/>
      <c r="J541" s="73"/>
    </row>
    <row r="542" spans="2:10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3"/>
      <c r="J542" s="73"/>
    </row>
    <row r="543" spans="2:10">
      <c r="B543" s="65"/>
      <c r="C543" s="60"/>
      <c r="D543" s="7"/>
      <c r="E543" s="16"/>
      <c r="F543" s="14"/>
      <c r="G543" s="9"/>
      <c r="I543" s="73"/>
      <c r="J543" s="73"/>
    </row>
    <row r="544" spans="2:10">
      <c r="B544" s="64" t="s">
        <v>16</v>
      </c>
      <c r="C544" s="60" t="s">
        <v>9</v>
      </c>
      <c r="D544" s="7">
        <f>D$420</f>
        <v>9.0999999999999998E-2</v>
      </c>
      <c r="E544" s="7">
        <f>E$420</f>
        <v>0</v>
      </c>
      <c r="F544" s="14">
        <f t="shared" ref="F544" si="91">E544-D544</f>
        <v>-9.0999999999999998E-2</v>
      </c>
      <c r="G544" s="9">
        <f>IF(ISERROR(E544/D544-1)=TRUE,0,(E544/D544-1))</f>
        <v>-1</v>
      </c>
      <c r="I544" s="73"/>
      <c r="J544" s="73"/>
    </row>
    <row r="545" spans="2:10">
      <c r="B545" s="65"/>
      <c r="C545" s="60"/>
      <c r="D545" s="7"/>
      <c r="E545" s="16"/>
      <c r="F545" s="14"/>
      <c r="G545" s="9"/>
      <c r="I545" s="73"/>
      <c r="J545" s="73"/>
    </row>
    <row r="546" spans="2:10">
      <c r="B546" s="66" t="s">
        <v>17</v>
      </c>
      <c r="C546" s="60" t="s">
        <v>9</v>
      </c>
      <c r="D546" s="7">
        <f>D532+D538</f>
        <v>8.6210000000000004</v>
      </c>
      <c r="E546" s="7">
        <f>E532+E538</f>
        <v>9.1663486247305279</v>
      </c>
      <c r="F546" s="14">
        <f>E546-D546</f>
        <v>0.54534862473052748</v>
      </c>
      <c r="G546" s="9">
        <f>IF(ISERROR(E546/D546-1)=TRUE,0,(E546/D546-1))</f>
        <v>6.3258163174866988E-2</v>
      </c>
      <c r="I546" s="73"/>
      <c r="J546" s="73"/>
    </row>
    <row r="547" spans="2:10" ht="15">
      <c r="B547" s="66" t="s">
        <v>18</v>
      </c>
      <c r="C547" s="60" t="s">
        <v>9</v>
      </c>
      <c r="D547" s="23">
        <f>D533+D542+D544</f>
        <v>7.0016096899999987</v>
      </c>
      <c r="E547" s="23">
        <f>E533+E542+E544</f>
        <v>6.4685453716532733</v>
      </c>
      <c r="F547" s="20">
        <f>E547-D547</f>
        <v>-0.53306431834672541</v>
      </c>
      <c r="G547" s="21">
        <f>IF(ISERROR(E547/D547-1)=TRUE,0,(E547/D547-1))</f>
        <v>-7.613453790605762E-2</v>
      </c>
      <c r="I547" s="73"/>
      <c r="J547" s="73"/>
    </row>
    <row r="548" spans="2:10">
      <c r="B548" s="67" t="s">
        <v>23</v>
      </c>
      <c r="C548" s="60"/>
      <c r="D548" s="11">
        <f>D546+D547</f>
        <v>15.622609689999999</v>
      </c>
      <c r="E548" s="11">
        <f>E546+E547</f>
        <v>15.634893996383802</v>
      </c>
      <c r="F548" s="11">
        <f>F534+F538+F542+F544</f>
        <v>1.2284306383801707E-2</v>
      </c>
      <c r="G548" s="24">
        <f>IF(ISERROR(E548/D548-1)=TRUE,0,(E548/D548-1))</f>
        <v>7.8631589904376575E-4</v>
      </c>
      <c r="I548" s="73"/>
      <c r="J548" s="73"/>
    </row>
    <row r="549" spans="2:10" ht="6.6" customHeight="1">
      <c r="B549" s="64"/>
      <c r="C549" s="60"/>
      <c r="D549" s="7"/>
      <c r="E549" s="16"/>
      <c r="F549" s="14"/>
      <c r="G549" s="15"/>
      <c r="I549" s="73"/>
      <c r="J549" s="73"/>
    </row>
    <row r="550" spans="2:10" ht="15">
      <c r="B550" s="68" t="s">
        <v>25</v>
      </c>
      <c r="C550" s="60"/>
      <c r="D550" s="7"/>
      <c r="E550" s="16"/>
      <c r="F550" s="14"/>
      <c r="G550" s="15"/>
      <c r="I550" s="73"/>
      <c r="J550" s="73"/>
    </row>
    <row r="551" spans="2:10">
      <c r="B551" s="63" t="s">
        <v>8</v>
      </c>
      <c r="C551" s="60" t="s">
        <v>9</v>
      </c>
      <c r="D551" s="7">
        <f>D$408</f>
        <v>8.0220000000000002</v>
      </c>
      <c r="E551" s="16">
        <f>E$408</f>
        <v>8.9593486247305272</v>
      </c>
      <c r="F551" s="14">
        <f t="shared" ref="F551:F553" si="92">E551-D551</f>
        <v>0.93734862473052694</v>
      </c>
      <c r="G551" s="9">
        <f>IF(ISERROR(E551/D551-1)=TRUE,0,(E551/D551-1))</f>
        <v>0.11684724815887892</v>
      </c>
      <c r="I551" s="73"/>
      <c r="J551" s="73"/>
    </row>
    <row r="552" spans="2:10" ht="15">
      <c r="B552" s="64" t="s">
        <v>10</v>
      </c>
      <c r="C552" s="60" t="s">
        <v>9</v>
      </c>
      <c r="D552" s="18">
        <f>D553-D551</f>
        <v>4.1219499999999982</v>
      </c>
      <c r="E552" s="22">
        <f>E553-E551</f>
        <v>3.6055930356957031</v>
      </c>
      <c r="F552" s="20">
        <f t="shared" si="92"/>
        <v>-0.51635696430429512</v>
      </c>
      <c r="G552" s="21">
        <f>IF(ISERROR(E552/D552-1)=TRUE,0,(E552/D552-1))</f>
        <v>-0.12527006982236455</v>
      </c>
      <c r="I552" s="73"/>
      <c r="J552" s="73"/>
    </row>
    <row r="553" spans="2:10">
      <c r="B553" s="63" t="s">
        <v>11</v>
      </c>
      <c r="C553" s="60"/>
      <c r="D553" s="7">
        <f>D$410*0.85</f>
        <v>12.143949999999998</v>
      </c>
      <c r="E553" s="16">
        <f>E$410*0.85</f>
        <v>12.56494166042623</v>
      </c>
      <c r="F553" s="14">
        <f t="shared" si="92"/>
        <v>0.42099166042623182</v>
      </c>
      <c r="G553" s="9">
        <f>IF(ISERROR(E553/D553-1)=TRUE,0,(E553/D553-1))</f>
        <v>3.4666781436536898E-2</v>
      </c>
      <c r="I553" s="40"/>
      <c r="J553" s="40"/>
    </row>
    <row r="554" spans="2:10">
      <c r="B554" s="63"/>
      <c r="C554" s="60"/>
      <c r="D554" s="7"/>
      <c r="E554" s="16"/>
      <c r="F554" s="14"/>
      <c r="G554" s="9"/>
      <c r="I554" s="73"/>
      <c r="J554" s="73"/>
    </row>
    <row r="555" spans="2:10">
      <c r="B555" s="64" t="s">
        <v>12</v>
      </c>
      <c r="C555" s="60" t="s">
        <v>9</v>
      </c>
      <c r="D555" s="7">
        <f>D$412</f>
        <v>0.39200000000000002</v>
      </c>
      <c r="E555" s="16">
        <f>E$412</f>
        <v>0</v>
      </c>
      <c r="F555" s="14">
        <f t="shared" ref="F555:F557" si="93">E555-D555</f>
        <v>-0.39200000000000002</v>
      </c>
      <c r="G555" s="9">
        <f>IF(ISERROR(E555/D555-1)=TRUE,0,(E555/D555-1))</f>
        <v>-1</v>
      </c>
      <c r="I555" s="73"/>
      <c r="J555" s="73"/>
    </row>
    <row r="556" spans="2:10" ht="15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93"/>
        <v>0</v>
      </c>
      <c r="G556" s="21">
        <f>IF(ISERROR(E556/D556-1)=TRUE,0,(E556/D556-1))</f>
        <v>0</v>
      </c>
      <c r="I556" s="73"/>
      <c r="J556" s="73"/>
    </row>
    <row r="557" spans="2:10">
      <c r="B557" s="63" t="s">
        <v>11</v>
      </c>
      <c r="C557" s="60"/>
      <c r="D557" s="7">
        <f>SUM(D554:D556)</f>
        <v>0.59899999999999998</v>
      </c>
      <c r="E557" s="16">
        <f>SUM(E554:E556)</f>
        <v>0.20699999999999999</v>
      </c>
      <c r="F557" s="14">
        <f t="shared" si="93"/>
        <v>-0.39200000000000002</v>
      </c>
      <c r="G557" s="9">
        <f>IF(ISERROR(E557/D557-1)=TRUE,0,(E557/D557-1))</f>
        <v>-0.65442404006677801</v>
      </c>
      <c r="I557" s="73"/>
      <c r="J557" s="73"/>
    </row>
    <row r="558" spans="2:10">
      <c r="B558" s="63"/>
      <c r="C558" s="60"/>
      <c r="D558" s="7"/>
      <c r="E558" s="16"/>
      <c r="F558" s="14"/>
      <c r="G558" s="9"/>
      <c r="I558" s="73"/>
      <c r="J558" s="73"/>
    </row>
    <row r="559" spans="2:10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94">E559-D559</f>
        <v>0</v>
      </c>
      <c r="G559" s="9">
        <f>IF(ISERROR(E559/D559-1)=TRUE,0,(E559/D559-1))</f>
        <v>0</v>
      </c>
      <c r="I559" s="73"/>
      <c r="J559" s="73"/>
    </row>
    <row r="560" spans="2:10" ht="15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94"/>
        <v>0</v>
      </c>
      <c r="G560" s="21">
        <f>IF(ISERROR(E560/D560-1)=TRUE,0,(E560/D560-1))</f>
        <v>0</v>
      </c>
      <c r="I560" s="73"/>
      <c r="J560" s="73"/>
    </row>
    <row r="561" spans="2:10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3"/>
      <c r="J561" s="73"/>
    </row>
    <row r="562" spans="2:10">
      <c r="B562" s="65"/>
      <c r="C562" s="60"/>
      <c r="D562" s="7"/>
      <c r="E562" s="16"/>
      <c r="F562" s="14"/>
      <c r="G562" s="9"/>
      <c r="I562" s="73"/>
      <c r="J562" s="73"/>
    </row>
    <row r="563" spans="2:10">
      <c r="B563" s="64" t="s">
        <v>16</v>
      </c>
      <c r="C563" s="60" t="s">
        <v>9</v>
      </c>
      <c r="D563" s="7">
        <f>D$420</f>
        <v>9.0999999999999998E-2</v>
      </c>
      <c r="E563" s="7">
        <f>E$420</f>
        <v>0</v>
      </c>
      <c r="F563" s="14">
        <f t="shared" ref="F563" si="95">E563-D563</f>
        <v>-9.0999999999999998E-2</v>
      </c>
      <c r="G563" s="9">
        <f>IF(ISERROR(E563/D563-1)=TRUE,0,(E563/D563-1))</f>
        <v>-1</v>
      </c>
      <c r="I563" s="73"/>
      <c r="J563" s="73"/>
    </row>
    <row r="564" spans="2:10">
      <c r="B564" s="65"/>
      <c r="C564" s="60"/>
      <c r="D564" s="7"/>
      <c r="E564" s="16"/>
      <c r="F564" s="14"/>
      <c r="G564" s="9"/>
      <c r="I564" s="73"/>
      <c r="J564" s="73"/>
    </row>
    <row r="565" spans="2:10">
      <c r="B565" s="66" t="s">
        <v>17</v>
      </c>
      <c r="C565" s="60" t="s">
        <v>9</v>
      </c>
      <c r="D565" s="7">
        <f>D551+D557</f>
        <v>8.6210000000000004</v>
      </c>
      <c r="E565" s="7">
        <f>E551+E557</f>
        <v>9.1663486247305279</v>
      </c>
      <c r="F565" s="14">
        <f>E565-D565</f>
        <v>0.54534862473052748</v>
      </c>
      <c r="G565" s="9">
        <f>IF(ISERROR(E565/D565-1)=TRUE,0,(E565/D565-1))</f>
        <v>6.3258163174866988E-2</v>
      </c>
      <c r="I565" s="73"/>
      <c r="J565" s="73"/>
    </row>
    <row r="566" spans="2:10" ht="15">
      <c r="B566" s="66" t="s">
        <v>18</v>
      </c>
      <c r="C566" s="60" t="s">
        <v>9</v>
      </c>
      <c r="D566" s="23">
        <f>D552+D561+D563</f>
        <v>4.8585596899999981</v>
      </c>
      <c r="E566" s="23">
        <f>E552+E561+E563</f>
        <v>4.2512027256957028</v>
      </c>
      <c r="F566" s="20">
        <f>E566-D566</f>
        <v>-0.60735696430429531</v>
      </c>
      <c r="G566" s="21">
        <f>IF(ISERROR(E566/D566-1)=TRUE,0,(E566/D566-1))</f>
        <v>-0.12500761605427457</v>
      </c>
      <c r="I566" s="73"/>
      <c r="J566" s="73"/>
    </row>
    <row r="567" spans="2:10">
      <c r="B567" s="67" t="s">
        <v>23</v>
      </c>
      <c r="C567" s="60"/>
      <c r="D567" s="11">
        <f>D565+D566</f>
        <v>13.479559689999999</v>
      </c>
      <c r="E567" s="11">
        <f>E565+E566</f>
        <v>13.41755135042623</v>
      </c>
      <c r="F567" s="11">
        <f>F553+F557+F561+F563</f>
        <v>-6.2008339573768195E-2</v>
      </c>
      <c r="G567" s="24">
        <f>IF(ISERROR(E567/D567-1)=TRUE,0,(E567/D567-1))</f>
        <v>-4.6001754508175896E-3</v>
      </c>
      <c r="I567" s="73"/>
      <c r="J567" s="73"/>
    </row>
    <row r="568" spans="2:10" ht="5.45" customHeight="1">
      <c r="B568" s="64"/>
      <c r="C568" s="60"/>
      <c r="D568" s="7"/>
      <c r="E568" s="16"/>
      <c r="F568" s="14"/>
      <c r="G568" s="9"/>
      <c r="I568" s="73"/>
      <c r="J568" s="73"/>
    </row>
    <row r="569" spans="2:10" ht="15">
      <c r="B569" s="61" t="s">
        <v>29</v>
      </c>
      <c r="C569" s="60"/>
      <c r="D569" s="69"/>
      <c r="E569" s="69"/>
      <c r="F569" s="14"/>
      <c r="G569" s="70"/>
      <c r="I569" s="73"/>
      <c r="J569" s="73"/>
    </row>
    <row r="570" spans="2:10" ht="15">
      <c r="B570" s="61" t="s">
        <v>22</v>
      </c>
      <c r="C570" s="60"/>
      <c r="D570" s="69"/>
      <c r="E570" s="69"/>
      <c r="F570" s="14"/>
      <c r="G570" s="70"/>
      <c r="I570" s="73"/>
      <c r="J570" s="73"/>
    </row>
    <row r="571" spans="2:10">
      <c r="B571" s="63" t="s">
        <v>8</v>
      </c>
      <c r="C571" s="60" t="s">
        <v>9</v>
      </c>
      <c r="D571" s="7">
        <f>D$408</f>
        <v>8.0220000000000002</v>
      </c>
      <c r="E571" s="16">
        <f>E$408</f>
        <v>8.9593486247305272</v>
      </c>
      <c r="F571" s="14">
        <f t="shared" ref="F571:F573" si="96">E571-D571</f>
        <v>0.93734862473052694</v>
      </c>
      <c r="G571" s="9">
        <f>IF(ISERROR(E571/D571-1)=TRUE,0,(E571/D571-1))</f>
        <v>0.11684724815887892</v>
      </c>
      <c r="I571" s="73"/>
      <c r="J571" s="73"/>
    </row>
    <row r="572" spans="2:10" ht="15">
      <c r="B572" s="64" t="s">
        <v>10</v>
      </c>
      <c r="C572" s="60" t="s">
        <v>9</v>
      </c>
      <c r="D572" s="18">
        <f>D573-D571</f>
        <v>5.5506499999999974</v>
      </c>
      <c r="E572" s="22">
        <f>E573-E571</f>
        <v>5.0838214663340828</v>
      </c>
      <c r="F572" s="20">
        <f t="shared" si="96"/>
        <v>-0.46682853366591459</v>
      </c>
      <c r="G572" s="21">
        <f>IF(ISERROR(E572/D572-1)=TRUE,0,(E572/D572-1))</f>
        <v>-8.4103399361500908E-2</v>
      </c>
      <c r="I572" s="73"/>
      <c r="J572" s="73"/>
    </row>
    <row r="573" spans="2:10">
      <c r="B573" s="63" t="s">
        <v>11</v>
      </c>
      <c r="C573" s="60"/>
      <c r="D573" s="7">
        <f>D$410*0.95</f>
        <v>13.572649999999998</v>
      </c>
      <c r="E573" s="16">
        <f>E$410*0.95</f>
        <v>14.04317009106461</v>
      </c>
      <c r="F573" s="14">
        <f t="shared" si="96"/>
        <v>0.47052009106461234</v>
      </c>
      <c r="G573" s="9">
        <f>IF(ISERROR(E573/D573-1)=TRUE,0,(E573/D573-1))</f>
        <v>3.4666781436536898E-2</v>
      </c>
      <c r="I573" s="40"/>
      <c r="J573" s="40"/>
    </row>
    <row r="574" spans="2:10">
      <c r="B574" s="63"/>
      <c r="C574" s="60"/>
      <c r="D574" s="7"/>
      <c r="E574" s="16"/>
      <c r="F574" s="14"/>
      <c r="G574" s="9"/>
      <c r="I574" s="73"/>
      <c r="J574" s="73"/>
    </row>
    <row r="575" spans="2:10">
      <c r="B575" s="64" t="s">
        <v>12</v>
      </c>
      <c r="C575" s="60" t="s">
        <v>9</v>
      </c>
      <c r="D575" s="7">
        <f>D$412</f>
        <v>0.39200000000000002</v>
      </c>
      <c r="E575" s="16">
        <f>E$412</f>
        <v>0</v>
      </c>
      <c r="F575" s="14">
        <f t="shared" ref="F575:F577" si="97">E575-D575</f>
        <v>-0.39200000000000002</v>
      </c>
      <c r="G575" s="9">
        <f>IF(ISERROR(E575/D575-1)=TRUE,0,(E575/D575-1))</f>
        <v>-1</v>
      </c>
      <c r="I575" s="73"/>
      <c r="J575" s="73"/>
    </row>
    <row r="576" spans="2:10" ht="15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97"/>
        <v>0</v>
      </c>
      <c r="G576" s="21">
        <f>IF(ISERROR(E576/D576-1)=TRUE,0,(E576/D576-1))</f>
        <v>0</v>
      </c>
      <c r="I576" s="73"/>
      <c r="J576" s="73"/>
    </row>
    <row r="577" spans="2:10">
      <c r="B577" s="63" t="s">
        <v>11</v>
      </c>
      <c r="C577" s="60"/>
      <c r="D577" s="7">
        <f>SUM(D574:D576)</f>
        <v>0.59899999999999998</v>
      </c>
      <c r="E577" s="16">
        <f>SUM(E574:E576)</f>
        <v>0.20699999999999999</v>
      </c>
      <c r="F577" s="14">
        <f t="shared" si="97"/>
        <v>-0.39200000000000002</v>
      </c>
      <c r="G577" s="9">
        <f>IF(ISERROR(E577/D577-1)=TRUE,0,(E577/D577-1))</f>
        <v>-0.65442404006677801</v>
      </c>
      <c r="I577" s="73"/>
      <c r="J577" s="73"/>
    </row>
    <row r="578" spans="2:10" ht="8.1" customHeight="1">
      <c r="B578" s="63"/>
      <c r="C578" s="60"/>
      <c r="D578" s="7"/>
      <c r="E578" s="16"/>
      <c r="F578" s="20"/>
      <c r="G578" s="21"/>
      <c r="I578" s="73"/>
      <c r="J578" s="73"/>
    </row>
    <row r="579" spans="2:10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98">E579-D579</f>
        <v>0</v>
      </c>
      <c r="G579" s="9">
        <f>IF(ISERROR(E579/D579-1)=TRUE,0,(E579/D579-1))</f>
        <v>0</v>
      </c>
      <c r="I579" s="73"/>
      <c r="J579" s="73"/>
    </row>
    <row r="580" spans="2:10" ht="15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98"/>
        <v>0</v>
      </c>
      <c r="G580" s="21">
        <f>IF(ISERROR(E580/D580-1)=TRUE,0,(E580/D580-1))</f>
        <v>0</v>
      </c>
      <c r="I580" s="73"/>
      <c r="J580" s="73"/>
    </row>
    <row r="581" spans="2:10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3"/>
      <c r="J581" s="73"/>
    </row>
    <row r="582" spans="2:10" ht="6.6" customHeight="1">
      <c r="B582" s="65"/>
      <c r="C582" s="60"/>
      <c r="D582" s="7"/>
      <c r="E582" s="16"/>
      <c r="F582" s="20"/>
      <c r="G582" s="21"/>
      <c r="I582" s="73"/>
      <c r="J582" s="73"/>
    </row>
    <row r="583" spans="2:10">
      <c r="B583" s="64" t="s">
        <v>16</v>
      </c>
      <c r="C583" s="60" t="s">
        <v>9</v>
      </c>
      <c r="D583" s="7">
        <f>D$420</f>
        <v>9.0999999999999998E-2</v>
      </c>
      <c r="E583" s="7">
        <f>E$420</f>
        <v>0</v>
      </c>
      <c r="F583" s="14">
        <f t="shared" ref="F583" si="99">E583-D583</f>
        <v>-9.0999999999999998E-2</v>
      </c>
      <c r="G583" s="9">
        <f>IF(ISERROR(E583/D583-1)=TRUE,0,(E583/D583-1))</f>
        <v>-1</v>
      </c>
      <c r="I583" s="73"/>
      <c r="J583" s="73"/>
    </row>
    <row r="584" spans="2:10" ht="6.6" customHeight="1">
      <c r="B584" s="65"/>
      <c r="C584" s="60"/>
      <c r="D584" s="7"/>
      <c r="E584" s="16"/>
      <c r="F584" s="14"/>
      <c r="G584" s="9"/>
      <c r="I584" s="73"/>
      <c r="J584" s="73"/>
    </row>
    <row r="585" spans="2:10">
      <c r="B585" s="66" t="s">
        <v>17</v>
      </c>
      <c r="C585" s="60" t="s">
        <v>9</v>
      </c>
      <c r="D585" s="7">
        <f>D571+D577</f>
        <v>8.6210000000000004</v>
      </c>
      <c r="E585" s="7">
        <f>E571+E577</f>
        <v>9.1663486247305279</v>
      </c>
      <c r="F585" s="14">
        <f>E585-D585</f>
        <v>0.54534862473052748</v>
      </c>
      <c r="G585" s="9">
        <f>IF(ISERROR(E585/D585-1)=TRUE,0,(E585/D585-1))</f>
        <v>6.3258163174866988E-2</v>
      </c>
      <c r="I585" s="73"/>
      <c r="J585" s="73"/>
    </row>
    <row r="586" spans="2:10" ht="15">
      <c r="B586" s="66" t="s">
        <v>18</v>
      </c>
      <c r="C586" s="60" t="s">
        <v>9</v>
      </c>
      <c r="D586" s="23">
        <f>D572+D581+D583</f>
        <v>6.2872596899999973</v>
      </c>
      <c r="E586" s="23">
        <f>E572+E581+E583</f>
        <v>5.7294311563340825</v>
      </c>
      <c r="F586" s="20">
        <f>E586-D586</f>
        <v>-0.55782853366591478</v>
      </c>
      <c r="G586" s="21">
        <f>IF(ISERROR(E586/D586-1)=TRUE,0,(E586/D586-1))</f>
        <v>-8.8723634965031217E-2</v>
      </c>
      <c r="I586" s="73"/>
      <c r="J586" s="73"/>
    </row>
    <row r="587" spans="2:10">
      <c r="B587" s="67" t="s">
        <v>23</v>
      </c>
      <c r="C587" s="60" t="s">
        <v>9</v>
      </c>
      <c r="D587" s="11">
        <f>D585+D586</f>
        <v>14.908259689999998</v>
      </c>
      <c r="E587" s="11">
        <f>E585+E586</f>
        <v>14.895779781064611</v>
      </c>
      <c r="F587" s="11">
        <f>F573+F577+F581+F583</f>
        <v>-1.2479908935387668E-2</v>
      </c>
      <c r="G587" s="24">
        <f>IF(ISERROR(E587/D587-1)=TRUE,0,(E587/D587-1))</f>
        <v>-8.3711373392281185E-4</v>
      </c>
      <c r="I587" s="73"/>
      <c r="J587" s="73"/>
    </row>
    <row r="588" spans="2:10" ht="6.95" customHeight="1">
      <c r="B588" s="64"/>
      <c r="C588" s="60"/>
      <c r="D588" s="18"/>
      <c r="E588" s="22"/>
      <c r="F588" s="20"/>
      <c r="G588" s="21"/>
      <c r="I588" s="73"/>
      <c r="J588" s="73"/>
    </row>
    <row r="589" spans="2:10" ht="15">
      <c r="B589" s="68" t="s">
        <v>25</v>
      </c>
      <c r="C589" s="60"/>
      <c r="D589" s="7"/>
      <c r="E589" s="16"/>
      <c r="F589" s="14"/>
      <c r="G589" s="15"/>
      <c r="I589" s="73"/>
      <c r="J589" s="73"/>
    </row>
    <row r="590" spans="2:10">
      <c r="B590" s="63" t="s">
        <v>8</v>
      </c>
      <c r="C590" s="60" t="s">
        <v>9</v>
      </c>
      <c r="D590" s="7">
        <f>D$408</f>
        <v>8.0220000000000002</v>
      </c>
      <c r="E590" s="16">
        <f>E$408</f>
        <v>8.9593486247305272</v>
      </c>
      <c r="F590" s="14">
        <f t="shared" ref="F590:F592" si="100">E590-D590</f>
        <v>0.93734862473052694</v>
      </c>
      <c r="G590" s="9">
        <f>IF(ISERROR(E590/D590-1)=TRUE,0,(E590/D590-1))</f>
        <v>0.11684724815887892</v>
      </c>
      <c r="I590" s="73"/>
      <c r="J590" s="73"/>
    </row>
    <row r="591" spans="2:10" ht="15">
      <c r="B591" s="64" t="s">
        <v>10</v>
      </c>
      <c r="C591" s="60" t="s">
        <v>9</v>
      </c>
      <c r="D591" s="18">
        <f>D592-D590</f>
        <v>3.4076000000000004</v>
      </c>
      <c r="E591" s="22">
        <f>E592-E590</f>
        <v>2.8664788203765141</v>
      </c>
      <c r="F591" s="20">
        <f t="shared" si="100"/>
        <v>-0.54112117962348627</v>
      </c>
      <c r="G591" s="21">
        <f>IF(ISERROR(E591/D591-1)=TRUE,0,(E591/D591-1))</f>
        <v>-0.15879832715796638</v>
      </c>
      <c r="I591" s="73"/>
      <c r="J591" s="73"/>
    </row>
    <row r="592" spans="2:10">
      <c r="B592" s="63" t="s">
        <v>11</v>
      </c>
      <c r="C592" s="60"/>
      <c r="D592" s="7">
        <f>D$410*0.8</f>
        <v>11.429600000000001</v>
      </c>
      <c r="E592" s="16">
        <f>E$410*0.8</f>
        <v>11.825827445107041</v>
      </c>
      <c r="F592" s="14">
        <f t="shared" si="100"/>
        <v>0.39622744510704067</v>
      </c>
      <c r="G592" s="9">
        <f>IF(ISERROR(E592/D592-1)=TRUE,0,(E592/D592-1))</f>
        <v>3.4666781436536676E-2</v>
      </c>
      <c r="I592" s="40"/>
      <c r="J592" s="40"/>
    </row>
    <row r="593" spans="2:10" ht="5.0999999999999996" customHeight="1">
      <c r="B593" s="63"/>
      <c r="C593" s="60"/>
      <c r="D593" s="7"/>
      <c r="E593" s="16"/>
      <c r="F593" s="14"/>
      <c r="G593" s="9"/>
      <c r="I593" s="73"/>
      <c r="J593" s="73"/>
    </row>
    <row r="594" spans="2:10">
      <c r="B594" s="64" t="s">
        <v>12</v>
      </c>
      <c r="C594" s="60" t="s">
        <v>9</v>
      </c>
      <c r="D594" s="7">
        <f>D$412</f>
        <v>0.39200000000000002</v>
      </c>
      <c r="E594" s="16">
        <f>E$412</f>
        <v>0</v>
      </c>
      <c r="F594" s="14">
        <f t="shared" ref="F594:F596" si="101">E594-D594</f>
        <v>-0.39200000000000002</v>
      </c>
      <c r="G594" s="9">
        <f>IF(ISERROR(E594/D594-1)=TRUE,0,(E594/D594-1))</f>
        <v>-1</v>
      </c>
      <c r="I594" s="73"/>
      <c r="J594" s="73"/>
    </row>
    <row r="595" spans="2:10" ht="15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01"/>
        <v>0</v>
      </c>
      <c r="G595" s="21">
        <f>IF(ISERROR(E595/D595-1)=TRUE,0,(E595/D595-1))</f>
        <v>0</v>
      </c>
      <c r="I595" s="73"/>
      <c r="J595" s="73"/>
    </row>
    <row r="596" spans="2:10">
      <c r="B596" s="63" t="s">
        <v>11</v>
      </c>
      <c r="C596" s="60"/>
      <c r="D596" s="7">
        <f>SUM(D593:D595)</f>
        <v>0.59899999999999998</v>
      </c>
      <c r="E596" s="16">
        <f>SUM(E593:E595)</f>
        <v>0.20699999999999999</v>
      </c>
      <c r="F596" s="14">
        <f t="shared" si="101"/>
        <v>-0.39200000000000002</v>
      </c>
      <c r="G596" s="9">
        <f>IF(ISERROR(E596/D596-1)=TRUE,0,(E596/D596-1))</f>
        <v>-0.65442404006677801</v>
      </c>
      <c r="I596" s="73"/>
      <c r="J596" s="73"/>
    </row>
    <row r="597" spans="2:10" ht="5.0999999999999996" customHeight="1">
      <c r="B597" s="63"/>
      <c r="C597" s="60"/>
      <c r="D597" s="7"/>
      <c r="E597" s="16"/>
      <c r="F597" s="14"/>
      <c r="G597" s="9"/>
      <c r="I597" s="73"/>
      <c r="J597" s="73"/>
    </row>
    <row r="598" spans="2:10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02">E598-D598</f>
        <v>0</v>
      </c>
      <c r="G598" s="9">
        <f>IF(ISERROR(E598/D598-1)=TRUE,0,(E598/D598-1))</f>
        <v>0</v>
      </c>
      <c r="I598" s="73"/>
      <c r="J598" s="73"/>
    </row>
    <row r="599" spans="2:10" ht="15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02"/>
        <v>0</v>
      </c>
      <c r="G599" s="21">
        <f>IF(ISERROR(E599/D599-1)=TRUE,0,(E599/D599-1))</f>
        <v>0</v>
      </c>
      <c r="I599" s="73"/>
      <c r="J599" s="73"/>
    </row>
    <row r="600" spans="2:10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3"/>
      <c r="J600" s="73"/>
    </row>
    <row r="601" spans="2:10" ht="8.4499999999999993" customHeight="1">
      <c r="B601" s="65"/>
      <c r="C601" s="60"/>
      <c r="D601" s="7"/>
      <c r="E601" s="16"/>
      <c r="F601" s="20"/>
      <c r="G601" s="21"/>
      <c r="I601" s="73"/>
      <c r="J601" s="73"/>
    </row>
    <row r="602" spans="2:10">
      <c r="B602" s="64" t="s">
        <v>16</v>
      </c>
      <c r="C602" s="60" t="s">
        <v>9</v>
      </c>
      <c r="D602" s="7">
        <f>D$420</f>
        <v>9.0999999999999998E-2</v>
      </c>
      <c r="E602" s="7">
        <f>E$420</f>
        <v>0</v>
      </c>
      <c r="F602" s="14">
        <f t="shared" ref="F602" si="103">E602-D602</f>
        <v>-9.0999999999999998E-2</v>
      </c>
      <c r="G602" s="9">
        <f>IF(ISERROR(E602/D602-1)=TRUE,0,(E602/D602-1))</f>
        <v>-1</v>
      </c>
      <c r="I602" s="73"/>
      <c r="J602" s="73"/>
    </row>
    <row r="603" spans="2:10" ht="6.95" customHeight="1">
      <c r="B603" s="65"/>
      <c r="C603" s="60"/>
      <c r="D603" s="7"/>
      <c r="E603" s="16"/>
      <c r="F603" s="14"/>
      <c r="G603" s="9"/>
      <c r="I603" s="73"/>
      <c r="J603" s="73"/>
    </row>
    <row r="604" spans="2:10">
      <c r="B604" s="66" t="s">
        <v>17</v>
      </c>
      <c r="C604" s="60" t="s">
        <v>9</v>
      </c>
      <c r="D604" s="7">
        <f>D590+D596</f>
        <v>8.6210000000000004</v>
      </c>
      <c r="E604" s="7">
        <f>E590+E596</f>
        <v>9.1663486247305279</v>
      </c>
      <c r="F604" s="14">
        <f>E604-D604</f>
        <v>0.54534862473052748</v>
      </c>
      <c r="G604" s="9">
        <f>IF(ISERROR(E604/D604-1)=TRUE,0,(E604/D604-1))</f>
        <v>6.3258163174866988E-2</v>
      </c>
      <c r="I604" s="73"/>
      <c r="J604" s="73"/>
    </row>
    <row r="605" spans="2:10" ht="15">
      <c r="B605" s="66" t="s">
        <v>18</v>
      </c>
      <c r="C605" s="60" t="s">
        <v>9</v>
      </c>
      <c r="D605" s="23">
        <f>D591+D600+D602</f>
        <v>4.1442096900000003</v>
      </c>
      <c r="E605" s="23">
        <f>E591+E600+E602</f>
        <v>3.5120885103765143</v>
      </c>
      <c r="F605" s="20">
        <f>E605-D605</f>
        <v>-0.63212117962348602</v>
      </c>
      <c r="G605" s="21">
        <f>IF(ISERROR(E605/D605-1)=TRUE,0,(E605/D605-1))</f>
        <v>-0.15253117648674919</v>
      </c>
      <c r="I605" s="73"/>
      <c r="J605" s="73"/>
    </row>
    <row r="606" spans="2:10">
      <c r="B606" s="67" t="s">
        <v>23</v>
      </c>
      <c r="C606" s="60" t="s">
        <v>9</v>
      </c>
      <c r="D606" s="11">
        <f>D604+D605</f>
        <v>12.765209690000001</v>
      </c>
      <c r="E606" s="11">
        <f>E604+E605</f>
        <v>12.678437135107043</v>
      </c>
      <c r="F606" s="11">
        <f>F592+F596+F600+F602</f>
        <v>-8.6772554892959347E-2</v>
      </c>
      <c r="G606" s="24">
        <f>IF(ISERROR(E606/D606-1)=TRUE,0,(E606/D606-1))</f>
        <v>-6.7975816300874792E-3</v>
      </c>
      <c r="I606" s="73"/>
      <c r="J606" s="73"/>
    </row>
    <row r="607" spans="2:10" ht="9.9499999999999993" customHeight="1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 ht="8.1" customHeight="1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13">
        <v>10.553839999999999</v>
      </c>
      <c r="E610" s="11">
        <v>9.8091510797222021</v>
      </c>
      <c r="F610" s="12">
        <f t="shared" ref="F610" si="104">E610-D610</f>
        <v>-0.7446889202777971</v>
      </c>
      <c r="G610" s="24">
        <f>IF(ISERROR(E610/D610-1)=TRUE,0,(E610/D610-1))</f>
        <v>-7.0560944668272119E-2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3">
        <v>-32</v>
      </c>
      <c r="E612" s="11">
        <v>-32</v>
      </c>
      <c r="F612" s="12">
        <f t="shared" ref="F612" si="105"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v>8.0220000000000002</v>
      </c>
      <c r="E616" s="16">
        <f>E$408</f>
        <v>8.9593486247305272</v>
      </c>
      <c r="F616" s="14">
        <f t="shared" ref="F616:F618" si="106">E616-D616</f>
        <v>0.93734862473052694</v>
      </c>
      <c r="G616" s="9">
        <f>IF(ISERROR(E616/D616-1)=TRUE,0,(E616/D616-1))</f>
        <v>0.11684724815887892</v>
      </c>
    </row>
    <row r="617" spans="2:7" ht="15">
      <c r="B617" s="64" t="s">
        <v>10</v>
      </c>
      <c r="C617" s="60" t="s">
        <v>9</v>
      </c>
      <c r="D617" s="18">
        <v>144.18700000000001</v>
      </c>
      <c r="E617" s="22">
        <v>134.01302907111588</v>
      </c>
      <c r="F617" s="20">
        <f t="shared" si="106"/>
        <v>-10.173970928884131</v>
      </c>
      <c r="G617" s="21">
        <f>IF(ISERROR(E617/D617-1)=TRUE,0,(E617/D617-1))</f>
        <v>-7.0560944668272008E-2</v>
      </c>
    </row>
    <row r="618" spans="2:7">
      <c r="B618" s="63" t="s">
        <v>11</v>
      </c>
      <c r="C618" s="60"/>
      <c r="D618" s="7">
        <f>SUM(D615:D617)</f>
        <v>152.209</v>
      </c>
      <c r="E618" s="16">
        <f>SUM(E614:E617)</f>
        <v>142.9723776958464</v>
      </c>
      <c r="F618" s="14">
        <f t="shared" si="106"/>
        <v>-9.2366223041535989</v>
      </c>
      <c r="G618" s="9">
        <f>IF(ISERROR(E618/D618-1)=TRUE,0,(E618/D618-1))</f>
        <v>-6.0683811759840722E-2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v>0.39200000000000002</v>
      </c>
      <c r="E620" s="16">
        <f>E$412</f>
        <v>0</v>
      </c>
      <c r="F620" s="14">
        <f t="shared" ref="F620:F622" si="107">E620-D620</f>
        <v>-0.39200000000000002</v>
      </c>
      <c r="G620" s="9">
        <f>IF(ISERROR(E620/D620-1)=TRUE,0,(E620/D620-1))</f>
        <v>-1</v>
      </c>
    </row>
    <row r="621" spans="2:7" ht="15">
      <c r="B621" s="64" t="s">
        <v>13</v>
      </c>
      <c r="C621" s="60" t="s">
        <v>9</v>
      </c>
      <c r="D621" s="18">
        <v>0.20699999999999999</v>
      </c>
      <c r="E621" s="22">
        <f>E$413</f>
        <v>0.20699999999999999</v>
      </c>
      <c r="F621" s="20">
        <f t="shared" si="107"/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SUM(D620:D621)</f>
        <v>0.59899999999999998</v>
      </c>
      <c r="E622" s="16">
        <f>SUM(E619:E621)</f>
        <v>0.20699999999999999</v>
      </c>
      <c r="F622" s="14">
        <f t="shared" si="107"/>
        <v>-0.39200000000000002</v>
      </c>
      <c r="G622" s="9">
        <f>IF(ISERROR(E622/D622-1)=TRUE,0,(E622/D622-1))</f>
        <v>-0.65442404006677801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v>0.63526890999999996</v>
      </c>
      <c r="E624" s="16">
        <f>E$416</f>
        <v>0.63526890999999996</v>
      </c>
      <c r="F624" s="14">
        <f t="shared" ref="F624:F625" si="108"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18">
        <v>1.0340780000000001E-2</v>
      </c>
      <c r="E625" s="25">
        <f>E$417</f>
        <v>1.0340780000000001E-2</v>
      </c>
      <c r="F625" s="20">
        <f t="shared" si="108"/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7"/>
      <c r="E627" s="18"/>
      <c r="F627" s="20"/>
      <c r="G627" s="21"/>
    </row>
    <row r="628" spans="2:7">
      <c r="B628" s="64" t="s">
        <v>16</v>
      </c>
      <c r="C628" s="60" t="s">
        <v>9</v>
      </c>
      <c r="D628" s="7">
        <v>9.0999999999999998E-2</v>
      </c>
      <c r="E628" s="16">
        <f>E$420</f>
        <v>0</v>
      </c>
      <c r="F628" s="14">
        <f t="shared" ref="F628" si="109">E628-D628</f>
        <v>-9.0999999999999998E-2</v>
      </c>
      <c r="G628" s="9">
        <f>IF(ISERROR(E628/D628-1)=TRUE,0,(E628/D628-1))</f>
        <v>-1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8.6210000000000004</v>
      </c>
      <c r="E630" s="7">
        <f>E616+E622</f>
        <v>9.1663486247305279</v>
      </c>
      <c r="F630" s="14">
        <f>E630-D630</f>
        <v>0.54534862473052748</v>
      </c>
      <c r="G630" s="9">
        <f>IF(ISERROR(E630/D630-1)=TRUE,0,(E630/D630-1))</f>
        <v>6.3258163174866988E-2</v>
      </c>
    </row>
    <row r="631" spans="2:7" ht="15">
      <c r="B631" s="66" t="s">
        <v>18</v>
      </c>
      <c r="C631" s="60" t="s">
        <v>9</v>
      </c>
      <c r="D631" s="23">
        <f>D617+D626+D628</f>
        <v>144.92360969000001</v>
      </c>
      <c r="E631" s="23">
        <f>E617+E626+E628</f>
        <v>134.65863876111587</v>
      </c>
      <c r="F631" s="20">
        <f>E631-D631</f>
        <v>-10.264970928884139</v>
      </c>
      <c r="G631" s="21">
        <f>IF(ISERROR(E631/D631-1)=TRUE,0,(E631/D631-1))</f>
        <v>-7.0830218422253677E-2</v>
      </c>
    </row>
    <row r="632" spans="2:7">
      <c r="B632" s="67" t="s">
        <v>23</v>
      </c>
      <c r="C632" s="60" t="s">
        <v>9</v>
      </c>
      <c r="D632" s="11">
        <f>D630+D631</f>
        <v>153.54460969000002</v>
      </c>
      <c r="E632" s="11">
        <f>E630+E631</f>
        <v>143.82498738584638</v>
      </c>
      <c r="F632" s="11">
        <f>F618+F622+F626+F628</f>
        <v>-9.7196223041535976</v>
      </c>
      <c r="G632" s="24">
        <f>IF(ISERROR(E632/D632-1)=TRUE,0,(E632/D632-1))</f>
        <v>-6.3301618492353051E-2</v>
      </c>
    </row>
    <row r="633" spans="2:7" ht="7.5" customHeight="1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v>8.0220000000000002</v>
      </c>
      <c r="E635" s="16">
        <f>E$408</f>
        <v>8.9593486247305272</v>
      </c>
      <c r="F635" s="14">
        <f t="shared" ref="F635:F637" si="110">E635-D635</f>
        <v>0.93734862473052694</v>
      </c>
      <c r="G635" s="9">
        <f>IF(ISERROR(E635/D635-1)=TRUE,0,(E635/D635-1))</f>
        <v>0.11684724815887892</v>
      </c>
    </row>
    <row r="636" spans="2:7" ht="15">
      <c r="B636" s="64" t="s">
        <v>10</v>
      </c>
      <c r="C636" s="60" t="s">
        <v>9</v>
      </c>
      <c r="D636" s="18">
        <v>3.496</v>
      </c>
      <c r="E636" s="22">
        <v>3.2493189374397207</v>
      </c>
      <c r="F636" s="20">
        <f t="shared" si="110"/>
        <v>-0.24668106256027933</v>
      </c>
      <c r="G636" s="21">
        <f>IF(ISERROR(E636/D636-1)=TRUE,0,(E636/D636-1))</f>
        <v>-7.0560944668272119E-2</v>
      </c>
    </row>
    <row r="637" spans="2:7">
      <c r="B637" s="63" t="s">
        <v>11</v>
      </c>
      <c r="C637" s="60"/>
      <c r="D637" s="7">
        <f>SUM(D634:D636)</f>
        <v>11.518000000000001</v>
      </c>
      <c r="E637" s="16">
        <f>SUM(E634:E636)</f>
        <v>12.208667562170248</v>
      </c>
      <c r="F637" s="14">
        <f t="shared" si="110"/>
        <v>0.69066756217024761</v>
      </c>
      <c r="G637" s="9">
        <f>IF(ISERROR(E637/D637-1)=TRUE,0,(E637/D637-1))</f>
        <v>5.9964191888370211E-2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v>0.39200000000000002</v>
      </c>
      <c r="E639" s="16">
        <f>E$412</f>
        <v>0</v>
      </c>
      <c r="F639" s="14">
        <f t="shared" ref="F639:F641" si="111">E639-D639</f>
        <v>-0.39200000000000002</v>
      </c>
      <c r="G639" s="9">
        <f>IF(ISERROR(E639/D639-1)=TRUE,0,(E639/D639-1))</f>
        <v>-1</v>
      </c>
    </row>
    <row r="640" spans="2:7" ht="15">
      <c r="B640" s="64" t="s">
        <v>13</v>
      </c>
      <c r="C640" s="60" t="s">
        <v>9</v>
      </c>
      <c r="D640" s="18">
        <v>0.20699999999999999</v>
      </c>
      <c r="E640" s="22">
        <f>E$413</f>
        <v>0.20699999999999999</v>
      </c>
      <c r="F640" s="20">
        <f t="shared" si="111"/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SUM(D639:D640)</f>
        <v>0.59899999999999998</v>
      </c>
      <c r="E641" s="16">
        <f>SUM(E638:E640)</f>
        <v>0.20699999999999999</v>
      </c>
      <c r="F641" s="14">
        <f t="shared" si="111"/>
        <v>-0.39200000000000002</v>
      </c>
      <c r="G641" s="9">
        <f>IF(ISERROR(E641/D641-1)=TRUE,0,(E641/D641-1))</f>
        <v>-0.65442404006677801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v>0.63526890999999996</v>
      </c>
      <c r="E643" s="16">
        <f>E$416</f>
        <v>0.63526890999999996</v>
      </c>
      <c r="F643" s="14">
        <f t="shared" ref="F643:F644" si="112"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18">
        <v>1.0340780000000001E-2</v>
      </c>
      <c r="E644" s="25">
        <f>E$417</f>
        <v>1.0340780000000001E-2</v>
      </c>
      <c r="F644" s="20">
        <f t="shared" si="112"/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7"/>
      <c r="E646" s="18"/>
      <c r="F646" s="20"/>
      <c r="G646" s="21"/>
    </row>
    <row r="647" spans="2:7">
      <c r="B647" s="64" t="s">
        <v>16</v>
      </c>
      <c r="C647" s="60" t="s">
        <v>9</v>
      </c>
      <c r="D647" s="7">
        <v>9.0999999999999998E-2</v>
      </c>
      <c r="E647" s="16">
        <f>E$420</f>
        <v>0</v>
      </c>
      <c r="F647" s="14">
        <f t="shared" ref="F647" si="113">E647-D647</f>
        <v>-9.0999999999999998E-2</v>
      </c>
      <c r="G647" s="9">
        <f>IF(ISERROR(E647/D647-1)=TRUE,0,(E647/D647-1))</f>
        <v>-1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8.6210000000000004</v>
      </c>
      <c r="E649" s="7">
        <f>E635+E641</f>
        <v>9.1663486247305279</v>
      </c>
      <c r="F649" s="14">
        <f>E649-D649</f>
        <v>0.54534862473052748</v>
      </c>
      <c r="G649" s="9">
        <f>IF(ISERROR(E649/D649-1)=TRUE,0,(E649/D649-1))</f>
        <v>6.3258163174866988E-2</v>
      </c>
    </row>
    <row r="650" spans="2:7" ht="15">
      <c r="B650" s="66" t="s">
        <v>18</v>
      </c>
      <c r="C650" s="60" t="s">
        <v>9</v>
      </c>
      <c r="D650" s="23">
        <f>D636+D645+D647</f>
        <v>4.2326096900000003</v>
      </c>
      <c r="E650" s="23">
        <f>E636+E645+E647</f>
        <v>3.8949286274397208</v>
      </c>
      <c r="F650" s="20">
        <f>E650-D650</f>
        <v>-0.33768106256027952</v>
      </c>
      <c r="G650" s="21">
        <f>IF(ISERROR(E650/D650-1)=TRUE,0,(E650/D650-1))</f>
        <v>-7.9780817815091165E-2</v>
      </c>
    </row>
    <row r="651" spans="2:7">
      <c r="B651" s="67" t="s">
        <v>23</v>
      </c>
      <c r="C651" s="60" t="s">
        <v>9</v>
      </c>
      <c r="D651" s="11">
        <f>D649+D650</f>
        <v>12.853609690000001</v>
      </c>
      <c r="E651" s="11">
        <f>E649+E650</f>
        <v>13.06127725217025</v>
      </c>
      <c r="F651" s="11">
        <f>F637+F641+F645+F647</f>
        <v>0.20766756217024759</v>
      </c>
      <c r="G651" s="24">
        <f>IF(ISERROR(E651/D651-1)=TRUE,0,(E651/D651-1))</f>
        <v>1.6156361300733391E-2</v>
      </c>
    </row>
    <row r="652" spans="2:7" ht="8.4499999999999993" customHeight="1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v>8.0220000000000002</v>
      </c>
      <c r="E654" s="16">
        <f>E$408</f>
        <v>8.9593486247305272</v>
      </c>
      <c r="F654" s="14">
        <f t="shared" ref="F654:F656" si="114">E654-D654</f>
        <v>0.93734862473052694</v>
      </c>
      <c r="G654" s="9">
        <f>IF(ISERROR(E654/D654-1)=TRUE,0,(E654/D654-1))</f>
        <v>0.11684724815887892</v>
      </c>
    </row>
    <row r="655" spans="2:7" ht="15">
      <c r="B655" s="64" t="s">
        <v>10</v>
      </c>
      <c r="C655" s="60" t="s">
        <v>9</v>
      </c>
      <c r="D655" s="18">
        <v>1.6559999999999999</v>
      </c>
      <c r="E655" s="22">
        <v>1.5391510756293412</v>
      </c>
      <c r="F655" s="20">
        <f t="shared" si="114"/>
        <v>-0.11684892437065875</v>
      </c>
      <c r="G655" s="21">
        <f>IF(ISERROR(E655/D655-1)=TRUE,0,(E655/D655-1))</f>
        <v>-7.056094466827223E-2</v>
      </c>
    </row>
    <row r="656" spans="2:7">
      <c r="B656" s="63" t="s">
        <v>11</v>
      </c>
      <c r="C656" s="60"/>
      <c r="D656" s="7">
        <f>SUM(D653:D655)</f>
        <v>9.6780000000000008</v>
      </c>
      <c r="E656" s="16">
        <f>SUM(E653:E655)</f>
        <v>10.498499700359869</v>
      </c>
      <c r="F656" s="14">
        <f t="shared" si="114"/>
        <v>0.82049970035986775</v>
      </c>
      <c r="G656" s="9">
        <f>IF(ISERROR(E656/D656-1)=TRUE,0,(E656/D656-1))</f>
        <v>8.4779882244251592E-2</v>
      </c>
    </row>
    <row r="657" spans="2:7" ht="5.85" customHeight="1">
      <c r="B657" s="63"/>
      <c r="C657" s="60"/>
      <c r="D657" s="7"/>
      <c r="E657" s="16"/>
      <c r="F657" s="14"/>
      <c r="G657" s="9"/>
    </row>
    <row r="658" spans="2:7">
      <c r="B658" s="64" t="s">
        <v>12</v>
      </c>
      <c r="C658" s="60" t="s">
        <v>9</v>
      </c>
      <c r="D658" s="7">
        <v>0.39200000000000002</v>
      </c>
      <c r="E658" s="16">
        <f>E$412</f>
        <v>0</v>
      </c>
      <c r="F658" s="14">
        <f t="shared" ref="F658:F660" si="115">E658-D658</f>
        <v>-0.39200000000000002</v>
      </c>
      <c r="G658" s="9">
        <f>IF(ISERROR(E658/D658-1)=TRUE,0,(E658/D658-1))</f>
        <v>-1</v>
      </c>
    </row>
    <row r="659" spans="2:7" ht="15">
      <c r="B659" s="64" t="s">
        <v>13</v>
      </c>
      <c r="C659" s="60" t="s">
        <v>9</v>
      </c>
      <c r="D659" s="18">
        <v>0.20699999999999999</v>
      </c>
      <c r="E659" s="22">
        <f>E$413</f>
        <v>0.20699999999999999</v>
      </c>
      <c r="F659" s="20">
        <f t="shared" si="115"/>
        <v>0</v>
      </c>
      <c r="G659" s="21">
        <f>IF(ISERROR(E659/D659-1)=TRUE,0,(E659/D659-1))</f>
        <v>0</v>
      </c>
    </row>
    <row r="660" spans="2:7">
      <c r="B660" s="63" t="s">
        <v>11</v>
      </c>
      <c r="C660" s="60"/>
      <c r="D660" s="7">
        <f>SUM(D658:D659)</f>
        <v>0.59899999999999998</v>
      </c>
      <c r="E660" s="16">
        <f>SUM(E657:E659)</f>
        <v>0.20699999999999999</v>
      </c>
      <c r="F660" s="14">
        <f t="shared" si="115"/>
        <v>-0.39200000000000002</v>
      </c>
      <c r="G660" s="9">
        <f>IF(ISERROR(E660/D660-1)=TRUE,0,(E660/D660-1))</f>
        <v>-0.65442404006677801</v>
      </c>
    </row>
    <row r="661" spans="2:7" ht="5.0999999999999996" customHeight="1">
      <c r="B661" s="63"/>
      <c r="C661" s="60"/>
      <c r="D661" s="7"/>
      <c r="E661" s="16"/>
      <c r="F661" s="14"/>
      <c r="G661" s="9"/>
    </row>
    <row r="662" spans="2:7">
      <c r="B662" s="63" t="s">
        <v>14</v>
      </c>
      <c r="C662" s="60" t="s">
        <v>9</v>
      </c>
      <c r="D662" s="16">
        <v>0.63526890999999996</v>
      </c>
      <c r="E662" s="16">
        <f>E$416</f>
        <v>0.63526890999999996</v>
      </c>
      <c r="F662" s="14">
        <f t="shared" ref="F662:F663" si="116">E662-D662</f>
        <v>0</v>
      </c>
      <c r="G662" s="9">
        <f>IF(ISERROR(E662/D662-1)=TRUE,0,(E662/D662-1))</f>
        <v>0</v>
      </c>
    </row>
    <row r="663" spans="2:7" ht="15">
      <c r="B663" s="63" t="s">
        <v>15</v>
      </c>
      <c r="C663" s="60" t="s">
        <v>9</v>
      </c>
      <c r="D663" s="18">
        <v>1.0340780000000001E-2</v>
      </c>
      <c r="E663" s="25">
        <f>E$417</f>
        <v>1.0340780000000001E-2</v>
      </c>
      <c r="F663" s="20">
        <f t="shared" si="116"/>
        <v>0</v>
      </c>
      <c r="G663" s="21">
        <f>IF(ISERROR(E663/D663-1)=TRUE,0,(E663/D663-1))</f>
        <v>0</v>
      </c>
    </row>
    <row r="664" spans="2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2:7" ht="5.0999999999999996" customHeight="1">
      <c r="B665" s="65"/>
      <c r="C665" s="60"/>
      <c r="D665" s="7"/>
      <c r="E665" s="18"/>
      <c r="F665" s="20"/>
      <c r="G665" s="21"/>
    </row>
    <row r="666" spans="2:7">
      <c r="B666" s="64" t="s">
        <v>16</v>
      </c>
      <c r="C666" s="60" t="s">
        <v>9</v>
      </c>
      <c r="D666" s="7">
        <v>9.0999999999999998E-2</v>
      </c>
      <c r="E666" s="16">
        <f>E$420</f>
        <v>0</v>
      </c>
      <c r="F666" s="14">
        <f t="shared" ref="F666" si="117">E666-D666</f>
        <v>-9.0999999999999998E-2</v>
      </c>
      <c r="G666" s="9">
        <f>IF(ISERROR(E666/D666-1)=TRUE,0,(E666/D666-1))</f>
        <v>-1</v>
      </c>
    </row>
    <row r="667" spans="2:7" ht="5.0999999999999996" customHeight="1">
      <c r="B667" s="65"/>
      <c r="C667" s="60"/>
      <c r="D667" s="7"/>
      <c r="E667" s="16"/>
      <c r="F667" s="14"/>
      <c r="G667" s="9"/>
    </row>
    <row r="668" spans="2:7">
      <c r="B668" s="66" t="s">
        <v>17</v>
      </c>
      <c r="C668" s="60" t="s">
        <v>9</v>
      </c>
      <c r="D668" s="7">
        <f>D654+D660</f>
        <v>8.6210000000000004</v>
      </c>
      <c r="E668" s="7">
        <f>E654+E660</f>
        <v>9.1663486247305279</v>
      </c>
      <c r="F668" s="14">
        <f>E668-D668</f>
        <v>0.54534862473052748</v>
      </c>
      <c r="G668" s="9">
        <f>IF(ISERROR(E668/D668-1)=TRUE,0,(E668/D668-1))</f>
        <v>6.3258163174866988E-2</v>
      </c>
    </row>
    <row r="669" spans="2:7" ht="15">
      <c r="B669" s="66" t="s">
        <v>18</v>
      </c>
      <c r="C669" s="60" t="s">
        <v>9</v>
      </c>
      <c r="D669" s="23">
        <f>D655+D664+D666</f>
        <v>2.39260969</v>
      </c>
      <c r="E669" s="23">
        <f>E655+E664+E666</f>
        <v>2.1847607656293411</v>
      </c>
      <c r="F669" s="20">
        <f>E669-D669</f>
        <v>-0.20784892437065894</v>
      </c>
      <c r="G669" s="21">
        <f>IF(ISERROR(E669/D669-1)=TRUE,0,(E669/D669-1))</f>
        <v>-8.6871220675637684E-2</v>
      </c>
    </row>
    <row r="670" spans="2:7">
      <c r="B670" s="67" t="s">
        <v>23</v>
      </c>
      <c r="C670" s="60" t="s">
        <v>9</v>
      </c>
      <c r="D670" s="11">
        <f>D668+D669</f>
        <v>11.013609690000001</v>
      </c>
      <c r="E670" s="11">
        <f>E668+E669</f>
        <v>11.35110939035987</v>
      </c>
      <c r="F670" s="11">
        <f>F656+F660+F664+F666</f>
        <v>0.33749970035986776</v>
      </c>
      <c r="G670" s="24">
        <f>IF(ISERROR(E670/D670-1)=TRUE,0,(E670/D670-1))</f>
        <v>3.0643876972170858E-2</v>
      </c>
    </row>
    <row r="671" spans="2:7" ht="10.5" customHeight="1">
      <c r="B671" s="63"/>
      <c r="C671" s="60"/>
      <c r="D671" s="7"/>
      <c r="E671" s="16"/>
      <c r="F671" s="14"/>
      <c r="G671" s="9"/>
    </row>
    <row r="672" spans="2:7" ht="31.35" customHeight="1"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13.84478</v>
      </c>
      <c r="E674" s="11">
        <v>11.17364715560139</v>
      </c>
      <c r="F674" s="12">
        <f t="shared" si="33"/>
        <v>-2.6711328443986098</v>
      </c>
      <c r="G674" s="24">
        <f>IF(ISERROR(E674/D674-1)=TRUE,0,(E674/D674-1))</f>
        <v>-0.19293429324255129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7.5739999999999998</v>
      </c>
      <c r="E679" s="16">
        <v>8.4402674909382611</v>
      </c>
      <c r="F679" s="14">
        <f t="shared" ref="F679:F753" si="118">E679-D679</f>
        <v>0.86626749093826128</v>
      </c>
      <c r="G679" s="9">
        <f>IF(ISERROR(E679/D679-1)=TRUE,0,(E679/D679-1))</f>
        <v>0.1143738435355508</v>
      </c>
    </row>
    <row r="680" spans="2:7" ht="15">
      <c r="B680" s="64" t="s">
        <v>10</v>
      </c>
      <c r="C680" s="60" t="s">
        <v>9</v>
      </c>
      <c r="D680" s="18">
        <v>3.375</v>
      </c>
      <c r="E680" s="22">
        <v>2.7238467603063898</v>
      </c>
      <c r="F680" s="20">
        <f t="shared" si="118"/>
        <v>-0.65115323969361016</v>
      </c>
      <c r="G680" s="21">
        <f>IF(ISERROR(E680/D680-1)=TRUE,0,(E680/D680-1))</f>
        <v>-0.19293429324255118</v>
      </c>
    </row>
    <row r="681" spans="2:7">
      <c r="B681" s="63" t="s">
        <v>11</v>
      </c>
      <c r="C681" s="60"/>
      <c r="D681" s="7">
        <f>SUM(D678:D680)</f>
        <v>10.949</v>
      </c>
      <c r="E681" s="16">
        <f>SUM(E679:E680)</f>
        <v>11.164114251244651</v>
      </c>
      <c r="F681" s="14">
        <f t="shared" si="118"/>
        <v>0.21511425124465156</v>
      </c>
      <c r="G681" s="9">
        <f>IF(ISERROR(E681/D681-1)=TRUE,0,(E681/D681-1))</f>
        <v>1.9646931340273177E-2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0.35899999999999999</v>
      </c>
      <c r="E683" s="7">
        <v>0</v>
      </c>
      <c r="F683" s="14">
        <f t="shared" si="118"/>
        <v>-0.35899999999999999</v>
      </c>
      <c r="G683" s="9">
        <f>IF(ISERROR(E683/D683-1)=TRUE,0,(E683/D683-1))</f>
        <v>-1</v>
      </c>
    </row>
    <row r="684" spans="2:7" ht="15">
      <c r="B684" s="64" t="s">
        <v>13</v>
      </c>
      <c r="C684" s="60" t="s">
        <v>9</v>
      </c>
      <c r="D684" s="18">
        <v>0.158</v>
      </c>
      <c r="E684" s="18">
        <v>0.158</v>
      </c>
      <c r="F684" s="20">
        <f t="shared" si="118"/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SUM(D683:D684)</f>
        <v>0.51700000000000002</v>
      </c>
      <c r="E685" s="16">
        <f>SUM(E682:E684)</f>
        <v>0.158</v>
      </c>
      <c r="F685" s="14">
        <f t="shared" si="118"/>
        <v>-0.35899999999999999</v>
      </c>
      <c r="G685" s="9">
        <f>IF(ISERROR(E685/D685-1)=TRUE,0,(E685/D685-1))</f>
        <v>-0.69439071566731148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v>0.76830783000000002</v>
      </c>
      <c r="F687" s="14">
        <f t="shared" ref="F687:F688" si="119"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18">
        <v>2.1742600000000001E-2</v>
      </c>
      <c r="E688" s="18">
        <v>2.1742600000000001E-2</v>
      </c>
      <c r="F688" s="20">
        <f t="shared" si="119"/>
        <v>0</v>
      </c>
      <c r="G688" s="21">
        <f>IF(ISERROR(E688/D688-1)=TRUE,0,(E688/D688-1))</f>
        <v>0</v>
      </c>
    </row>
    <row r="689" spans="2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2:7" ht="4.3499999999999996" customHeight="1">
      <c r="B690" s="65"/>
      <c r="C690" s="60"/>
      <c r="D690" s="7"/>
      <c r="E690" s="22"/>
      <c r="F690" s="20"/>
      <c r="G690" s="21"/>
    </row>
    <row r="691" spans="2:7">
      <c r="B691" s="64" t="s">
        <v>16</v>
      </c>
      <c r="C691" s="60" t="s">
        <v>9</v>
      </c>
      <c r="D691" s="7">
        <v>4.1000000000000002E-2</v>
      </c>
      <c r="E691" s="7">
        <v>0</v>
      </c>
      <c r="F691" s="14">
        <f t="shared" ref="F691" si="120">E691-D691</f>
        <v>-4.1000000000000002E-2</v>
      </c>
      <c r="G691" s="9">
        <f>IF(ISERROR(E691/D691-1)=TRUE,0,(E691/D691-1))</f>
        <v>-1</v>
      </c>
    </row>
    <row r="692" spans="2:7" ht="9.6" customHeight="1">
      <c r="B692" s="65"/>
      <c r="C692" s="60"/>
      <c r="D692" s="7"/>
      <c r="E692" s="16"/>
      <c r="F692" s="14"/>
      <c r="G692" s="9"/>
    </row>
    <row r="693" spans="2:7">
      <c r="B693" s="66" t="s">
        <v>17</v>
      </c>
      <c r="C693" s="60" t="s">
        <v>9</v>
      </c>
      <c r="D693" s="7">
        <f>D679+D685</f>
        <v>8.0909999999999993</v>
      </c>
      <c r="E693" s="7">
        <f>E679+E685</f>
        <v>8.5982674909382606</v>
      </c>
      <c r="F693" s="14">
        <f>E693-D693</f>
        <v>0.50726749093826129</v>
      </c>
      <c r="G693" s="9">
        <f>IF(ISERROR(E693/D693-1)=TRUE,0,(E693/D693-1))</f>
        <v>6.2695277584756015E-2</v>
      </c>
    </row>
    <row r="694" spans="2:7" ht="15">
      <c r="B694" s="66" t="s">
        <v>18</v>
      </c>
      <c r="C694" s="60" t="s">
        <v>9</v>
      </c>
      <c r="D694" s="23">
        <f>D680+D689+D691</f>
        <v>4.2060504300000003</v>
      </c>
      <c r="E694" s="23">
        <f>E680+E689+E691</f>
        <v>3.5138971903063898</v>
      </c>
      <c r="F694" s="20">
        <f>E694-D694</f>
        <v>-0.69215323969361053</v>
      </c>
      <c r="G694" s="21">
        <f>IF(ISERROR(E694/D694-1)=TRUE,0,(E694/D694-1))</f>
        <v>-0.1645613268820485</v>
      </c>
    </row>
    <row r="695" spans="2:7">
      <c r="B695" s="67" t="s">
        <v>23</v>
      </c>
      <c r="C695" s="60" t="s">
        <v>9</v>
      </c>
      <c r="D695" s="11">
        <f>D693+D694</f>
        <v>12.297050429999999</v>
      </c>
      <c r="E695" s="11">
        <f>E693+E694</f>
        <v>12.11216468124465</v>
      </c>
      <c r="F695" s="11">
        <f>F681+F685+F689+F691</f>
        <v>-0.18488574875534844</v>
      </c>
      <c r="G695" s="24">
        <f>IF(ISERROR(E695/D695-1)=TRUE,0,(E695/D695-1))</f>
        <v>-1.5034967109210151E-2</v>
      </c>
    </row>
    <row r="696" spans="2:7" ht="7.5" customHeight="1">
      <c r="B696" s="63"/>
      <c r="C696" s="60"/>
      <c r="D696" s="7"/>
      <c r="E696" s="16"/>
      <c r="F696" s="14"/>
      <c r="G696" s="9"/>
    </row>
    <row r="697" spans="2:7" ht="20.25">
      <c r="B697" s="57" t="s">
        <v>53</v>
      </c>
      <c r="C697" s="58"/>
      <c r="D697" s="4"/>
      <c r="E697" s="4"/>
      <c r="F697" s="5"/>
      <c r="G697" s="6"/>
    </row>
    <row r="698" spans="2:7" ht="7.35" customHeight="1">
      <c r="B698" s="59"/>
      <c r="C698" s="60"/>
      <c r="D698" s="7"/>
      <c r="E698" s="7"/>
      <c r="F698" s="8"/>
      <c r="G698" s="9"/>
    </row>
    <row r="699" spans="2:7" ht="15">
      <c r="B699" s="68" t="s">
        <v>41</v>
      </c>
      <c r="C699" s="60" t="s">
        <v>52</v>
      </c>
      <c r="D699" s="13">
        <v>8.3315900000000003</v>
      </c>
      <c r="E699" s="11">
        <v>7.496149026777859</v>
      </c>
      <c r="F699" s="12">
        <f t="shared" si="118"/>
        <v>-0.83544097322214128</v>
      </c>
      <c r="G699" s="24">
        <f>IF(ISERROR(E699/D699-1)=TRUE,0,(E699/D699-1))</f>
        <v>-0.10027389408529963</v>
      </c>
    </row>
    <row r="700" spans="2:7" ht="7.35" customHeight="1">
      <c r="B700" s="64"/>
      <c r="C700" s="60"/>
      <c r="D700" s="13"/>
      <c r="E700" s="11"/>
      <c r="F700" s="14"/>
      <c r="G700" s="9"/>
    </row>
    <row r="701" spans="2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 t="shared" ref="F701" si="121">E701-D701</f>
        <v>0</v>
      </c>
      <c r="G701" s="24">
        <f>IF(ISERROR(E701/D701-1)=TRUE,0,(E701/D701-1))</f>
        <v>0</v>
      </c>
    </row>
    <row r="702" spans="2:7" ht="5.0999999999999996" customHeight="1">
      <c r="B702" s="64"/>
      <c r="C702" s="60"/>
      <c r="D702" s="13"/>
      <c r="E702" s="11"/>
      <c r="F702" s="14"/>
      <c r="G702" s="9"/>
    </row>
    <row r="703" spans="2:7" ht="15">
      <c r="B703" s="61" t="s">
        <v>7</v>
      </c>
      <c r="C703" s="60"/>
      <c r="D703" s="13"/>
      <c r="E703" s="11"/>
      <c r="F703" s="14"/>
      <c r="G703" s="15"/>
    </row>
    <row r="704" spans="2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7.6478000000000002</v>
      </c>
      <c r="E705" s="16">
        <v>8.8032300615276959</v>
      </c>
      <c r="F705" s="14">
        <f t="shared" si="118"/>
        <v>1.1554300615276958</v>
      </c>
      <c r="G705" s="9">
        <f>IF(ISERROR(E705/D705-1)=TRUE,0,(E705/D705-1))</f>
        <v>0.15108005720961537</v>
      </c>
    </row>
    <row r="706" spans="2:7" ht="15">
      <c r="B706" s="64" t="s">
        <v>10</v>
      </c>
      <c r="C706" s="60" t="s">
        <v>9</v>
      </c>
      <c r="D706" s="18">
        <v>5.5890000000000004</v>
      </c>
      <c r="E706" s="22">
        <v>5.0285692059572602</v>
      </c>
      <c r="F706" s="20">
        <f t="shared" si="118"/>
        <v>-0.56043079404274021</v>
      </c>
      <c r="G706" s="21">
        <f>IF(ISERROR(E706/D706-1)=TRUE,0,(E706/D706-1))</f>
        <v>-0.10027389408529974</v>
      </c>
    </row>
    <row r="707" spans="2:7">
      <c r="B707" s="63" t="s">
        <v>11</v>
      </c>
      <c r="C707" s="60"/>
      <c r="D707" s="7">
        <f>SUM(D704:D706)</f>
        <v>13.236800000000001</v>
      </c>
      <c r="E707" s="16">
        <f>SUM(E704:E706)</f>
        <v>13.831799267484957</v>
      </c>
      <c r="F707" s="14">
        <f t="shared" si="118"/>
        <v>0.59499926748495646</v>
      </c>
      <c r="G707" s="9">
        <f>IF(ISERROR(E707/D707-1)=TRUE,0,(E707/D707-1))</f>
        <v>4.4950385854961583E-2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0.39400000000000002</v>
      </c>
      <c r="E709" s="7">
        <v>0</v>
      </c>
      <c r="F709" s="14">
        <f t="shared" si="118"/>
        <v>-0.39400000000000002</v>
      </c>
      <c r="G709" s="9">
        <f>IF(ISERROR(E709/D709-1)=TRUE,0,(E709/D709-1))</f>
        <v>-1</v>
      </c>
    </row>
    <row r="710" spans="2:7" ht="15">
      <c r="B710" s="64" t="s">
        <v>13</v>
      </c>
      <c r="C710" s="60" t="s">
        <v>9</v>
      </c>
      <c r="D710" s="18">
        <v>0.14400000000000002</v>
      </c>
      <c r="E710" s="18">
        <v>0.14400000000000002</v>
      </c>
      <c r="F710" s="20">
        <f t="shared" si="118"/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SUM(D709:D710)</f>
        <v>0.53800000000000003</v>
      </c>
      <c r="E711" s="16">
        <f>SUM(E708:E710)</f>
        <v>0.14400000000000002</v>
      </c>
      <c r="F711" s="14">
        <f t="shared" si="118"/>
        <v>-0.39400000000000002</v>
      </c>
      <c r="G711" s="9">
        <f>IF(ISERROR(E711/D711-1)=TRUE,0,(E711/D711-1))</f>
        <v>-0.73234200743494426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v>0.71970389000000001</v>
      </c>
      <c r="F713" s="14">
        <f t="shared" ref="F713:F714" si="122"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18">
        <v>3.3162820000000003E-2</v>
      </c>
      <c r="E714" s="18">
        <v>3.3162820000000003E-2</v>
      </c>
      <c r="F714" s="20">
        <f t="shared" si="122"/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7"/>
      <c r="E716" s="22"/>
      <c r="F716" s="20"/>
      <c r="G716" s="21"/>
    </row>
    <row r="717" spans="2:7" ht="13.5" customHeight="1">
      <c r="B717" s="64" t="s">
        <v>16</v>
      </c>
      <c r="C717" s="60" t="s">
        <v>9</v>
      </c>
      <c r="D717" s="7">
        <v>9.8000000000000004E-2</v>
      </c>
      <c r="E717" s="7">
        <v>0</v>
      </c>
      <c r="F717" s="14">
        <f t="shared" ref="F717" si="123">E717-D717</f>
        <v>-9.8000000000000004E-2</v>
      </c>
      <c r="G717" s="9">
        <f>IF(ISERROR(E717/D717-1)=TRUE,0,(E717/D717-1))</f>
        <v>-1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8.1858000000000004</v>
      </c>
      <c r="E719" s="7">
        <f>E705+E711</f>
        <v>8.9472300615276961</v>
      </c>
      <c r="F719" s="14">
        <f>E719-D719</f>
        <v>0.76143006152769566</v>
      </c>
      <c r="G719" s="9">
        <f>IF(ISERROR(E719/D719-1)=TRUE,0,(E719/D719-1))</f>
        <v>9.3018405229506662E-2</v>
      </c>
    </row>
    <row r="720" spans="2:7" ht="13.5" customHeight="1">
      <c r="B720" s="66" t="s">
        <v>18</v>
      </c>
      <c r="C720" s="60" t="s">
        <v>9</v>
      </c>
      <c r="D720" s="23">
        <f>D706+D715+D717</f>
        <v>6.4398667100000004</v>
      </c>
      <c r="E720" s="23">
        <f>E706+E715+E717</f>
        <v>5.7814359159572604</v>
      </c>
      <c r="F720" s="20">
        <f>E720-D720</f>
        <v>-0.65843079404274008</v>
      </c>
      <c r="G720" s="21">
        <f>IF(ISERROR(E720/D720-1)=TRUE,0,(E720/D720-1))</f>
        <v>-0.10224292267110291</v>
      </c>
    </row>
    <row r="721" spans="2:7">
      <c r="B721" s="67" t="s">
        <v>23</v>
      </c>
      <c r="C721" s="60" t="s">
        <v>9</v>
      </c>
      <c r="D721" s="11">
        <f>D719+D720</f>
        <v>14.625666710000001</v>
      </c>
      <c r="E721" s="11">
        <f>E719+E720</f>
        <v>14.728665977484956</v>
      </c>
      <c r="F721" s="11">
        <f>F707+F711+F715+F717</f>
        <v>0.10299926748495644</v>
      </c>
      <c r="G721" s="24">
        <f>IF(ISERROR(E721/D721-1)=TRUE,0,(E721/D721-1))</f>
        <v>7.0423639159322704E-3</v>
      </c>
    </row>
    <row r="722" spans="2:7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v>7.6478000000000002</v>
      </c>
      <c r="E724" s="16">
        <f>E705</f>
        <v>8.8032300615276959</v>
      </c>
      <c r="F724" s="14">
        <f t="shared" si="118"/>
        <v>1.1554300615276958</v>
      </c>
      <c r="G724" s="9">
        <f>IF(ISERROR(E724/D724-1)=TRUE,0,(E724/D724-1))</f>
        <v>0.15108005720961537</v>
      </c>
    </row>
    <row r="725" spans="2:7" ht="15">
      <c r="B725" s="64" t="s">
        <v>10</v>
      </c>
      <c r="C725" s="60" t="s">
        <v>9</v>
      </c>
      <c r="D725" s="18">
        <v>3.01553</v>
      </c>
      <c r="E725" s="22">
        <v>2.7131510641689562</v>
      </c>
      <c r="F725" s="20">
        <f t="shared" si="118"/>
        <v>-0.3023789358310438</v>
      </c>
      <c r="G725" s="21">
        <f>IF(ISERROR(E725/D725-1)=TRUE,0,(E725/D725-1))</f>
        <v>-0.10027389408529974</v>
      </c>
    </row>
    <row r="726" spans="2:7">
      <c r="B726" s="63" t="s">
        <v>11</v>
      </c>
      <c r="C726" s="60"/>
      <c r="D726" s="7">
        <f>SUM(D723:D725)</f>
        <v>10.66333</v>
      </c>
      <c r="E726" s="16">
        <f>SUM(E724:E725)</f>
        <v>11.516381125696652</v>
      </c>
      <c r="F726" s="14">
        <f t="shared" si="118"/>
        <v>0.85305112569665198</v>
      </c>
      <c r="G726" s="9">
        <f>IF(ISERROR(E726/D726-1)=TRUE,0,(E726/D726-1))</f>
        <v>7.9998567585984004E-2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v>0.39400000000000002</v>
      </c>
      <c r="E728" s="16">
        <f>E709</f>
        <v>0</v>
      </c>
      <c r="F728" s="14">
        <f t="shared" si="118"/>
        <v>-0.39400000000000002</v>
      </c>
      <c r="G728" s="9">
        <f>IF(ISERROR(E728/D728-1)=TRUE,0,(E728/D728-1))</f>
        <v>-1</v>
      </c>
    </row>
    <row r="729" spans="2:7" ht="15">
      <c r="B729" s="64" t="s">
        <v>13</v>
      </c>
      <c r="C729" s="60" t="s">
        <v>9</v>
      </c>
      <c r="D729" s="18">
        <v>0.14400000000000002</v>
      </c>
      <c r="E729" s="22">
        <f>E710</f>
        <v>0.14400000000000002</v>
      </c>
      <c r="F729" s="20">
        <f t="shared" si="118"/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0.53800000000000003</v>
      </c>
      <c r="E730" s="16">
        <f>SUM(E728:E729)</f>
        <v>0.14400000000000002</v>
      </c>
      <c r="F730" s="14">
        <f t="shared" si="118"/>
        <v>-0.39400000000000002</v>
      </c>
      <c r="G730" s="9">
        <f>IF(ISERROR(E730/D730-1)=TRUE,0,(E730/D730-1))</f>
        <v>-0.73234200743494426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v>0.71970389000000001</v>
      </c>
      <c r="E732" s="16">
        <f>E$713</f>
        <v>0.71970389000000001</v>
      </c>
      <c r="F732" s="14">
        <f t="shared" ref="F732:F733" si="124"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18">
        <v>3.3162820000000003E-2</v>
      </c>
      <c r="E733" s="25">
        <f>E$714</f>
        <v>3.3162820000000003E-2</v>
      </c>
      <c r="F733" s="20">
        <f t="shared" si="124"/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7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7">
        <v>9.8000000000000004E-2</v>
      </c>
      <c r="E736" s="16">
        <f>E$717</f>
        <v>0</v>
      </c>
      <c r="F736" s="14">
        <f t="shared" ref="F736" si="125">E736-D736</f>
        <v>-9.8000000000000004E-2</v>
      </c>
      <c r="G736" s="9">
        <f>IF(ISERROR(E736/D736-1)=TRUE,0,(E736/D736-1))</f>
        <v>-1</v>
      </c>
    </row>
    <row r="737" spans="2:7" ht="4.5" customHeight="1">
      <c r="B737" s="65"/>
      <c r="C737" s="60"/>
      <c r="D737" s="7"/>
      <c r="E737" s="16"/>
      <c r="F737" s="14"/>
      <c r="G737" s="9"/>
    </row>
    <row r="738" spans="2:7" ht="15" customHeight="1">
      <c r="B738" s="66" t="s">
        <v>17</v>
      </c>
      <c r="C738" s="60" t="s">
        <v>9</v>
      </c>
      <c r="D738" s="7">
        <f>D724+D730</f>
        <v>8.1858000000000004</v>
      </c>
      <c r="E738" s="7">
        <f>E724+E730</f>
        <v>8.9472300615276961</v>
      </c>
      <c r="F738" s="14">
        <f>E738-D738</f>
        <v>0.76143006152769566</v>
      </c>
      <c r="G738" s="9">
        <f>IF(ISERROR(E738/D738-1)=TRUE,0,(E738/D738-1))</f>
        <v>9.3018405229506662E-2</v>
      </c>
    </row>
    <row r="739" spans="2:7" ht="15" customHeight="1">
      <c r="B739" s="66" t="s">
        <v>18</v>
      </c>
      <c r="C739" s="60" t="s">
        <v>9</v>
      </c>
      <c r="D739" s="23">
        <f>D725+D734+D736</f>
        <v>3.8663967100000001</v>
      </c>
      <c r="E739" s="23">
        <f>E725+E734+E736</f>
        <v>3.4660177741689564</v>
      </c>
      <c r="F739" s="20">
        <f>E739-D739</f>
        <v>-0.40037893583104367</v>
      </c>
      <c r="G739" s="21">
        <f>IF(ISERROR(E739/D739-1)=TRUE,0,(E739/D739-1))</f>
        <v>-0.10355350623889903</v>
      </c>
    </row>
    <row r="740" spans="2:7">
      <c r="B740" s="67" t="s">
        <v>23</v>
      </c>
      <c r="C740" s="60" t="s">
        <v>9</v>
      </c>
      <c r="D740" s="11">
        <f>D738+D739</f>
        <v>12.05219671</v>
      </c>
      <c r="E740" s="11">
        <f>E738+E739</f>
        <v>12.413247835696652</v>
      </c>
      <c r="F740" s="11">
        <f>F726+F730+F734+F736</f>
        <v>0.36105112569665199</v>
      </c>
      <c r="G740" s="24">
        <f>IF(ISERROR(E740/D740-1)=TRUE,0,(E740/D740-1))</f>
        <v>2.9957287819329936E-2</v>
      </c>
    </row>
    <row r="741" spans="2:7" ht="6.6" customHeight="1">
      <c r="B741" s="63"/>
      <c r="C741" s="60"/>
      <c r="D741" s="7"/>
      <c r="E741" s="16"/>
      <c r="F741" s="14"/>
      <c r="G741" s="9"/>
    </row>
    <row r="742" spans="2:7" ht="24" customHeight="1">
      <c r="B742" s="57" t="s">
        <v>55</v>
      </c>
      <c r="C742" s="58"/>
      <c r="D742" s="4"/>
      <c r="E742" s="4"/>
      <c r="F742" s="5"/>
      <c r="G742" s="6"/>
    </row>
    <row r="743" spans="2:7" ht="15">
      <c r="B743" s="68" t="s">
        <v>41</v>
      </c>
      <c r="C743" s="60" t="s">
        <v>52</v>
      </c>
      <c r="D743" s="13">
        <v>13.795820000000001</v>
      </c>
      <c r="E743" s="11">
        <v>10.710072381107205</v>
      </c>
      <c r="F743" s="12">
        <f t="shared" si="118"/>
        <v>-3.0857476188927961</v>
      </c>
      <c r="G743" s="24">
        <f>IF(ISERROR(E743/D743-1)=TRUE,0,(E743/D743-1))</f>
        <v>-0.2236726500413021</v>
      </c>
    </row>
    <row r="744" spans="2:7" ht="6" customHeight="1">
      <c r="B744" s="64"/>
      <c r="C744" s="60"/>
      <c r="D744" s="13"/>
      <c r="E744" s="11"/>
      <c r="F744" s="14"/>
      <c r="G744" s="9"/>
    </row>
    <row r="745" spans="2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 t="shared" si="118"/>
        <v>0</v>
      </c>
      <c r="G745" s="24">
        <f>IF(ISERROR(E745/D745-1)=TRUE,0,(E745/D745-1))</f>
        <v>0</v>
      </c>
    </row>
    <row r="746" spans="2:7" ht="7.5" customHeight="1">
      <c r="B746" s="64"/>
      <c r="C746" s="60"/>
      <c r="D746" s="13"/>
      <c r="E746" s="11"/>
      <c r="F746" s="14"/>
      <c r="G746" s="15"/>
    </row>
    <row r="747" spans="2:7" ht="12" customHeight="1">
      <c r="B747" s="61" t="s">
        <v>7</v>
      </c>
      <c r="C747" s="60"/>
      <c r="D747" s="13"/>
      <c r="E747" s="11"/>
      <c r="F747" s="14"/>
      <c r="G747" s="15"/>
    </row>
    <row r="748" spans="2:7">
      <c r="B748" s="63" t="s">
        <v>8</v>
      </c>
      <c r="C748" s="60" t="s">
        <v>9</v>
      </c>
      <c r="D748" s="7">
        <v>7.6142491509373968</v>
      </c>
      <c r="E748" s="16">
        <v>8.5028706855647851</v>
      </c>
      <c r="F748" s="14">
        <f t="shared" si="118"/>
        <v>0.88862153462738824</v>
      </c>
      <c r="G748" s="9">
        <f>IF(ISERROR(E748/D748-1)=TRUE,0,(E748/D748-1))</f>
        <v>0.1167050771536664</v>
      </c>
    </row>
    <row r="749" spans="2:7" ht="15">
      <c r="B749" s="64" t="s">
        <v>10</v>
      </c>
      <c r="C749" s="60" t="s">
        <v>9</v>
      </c>
      <c r="D749" s="18">
        <v>2.8063972614195061</v>
      </c>
      <c r="E749" s="22">
        <v>2.1786829488891524</v>
      </c>
      <c r="F749" s="20">
        <f t="shared" si="118"/>
        <v>-0.6277143125303537</v>
      </c>
      <c r="G749" s="21">
        <f>IF(ISERROR(E749/D749-1)=TRUE,0,(E749/D749-1))</f>
        <v>-0.2236726500413021</v>
      </c>
    </row>
    <row r="750" spans="2:7">
      <c r="B750" s="63" t="s">
        <v>11</v>
      </c>
      <c r="C750" s="60"/>
      <c r="D750" s="7">
        <f>SUM(D747:D749)</f>
        <v>10.420646412356902</v>
      </c>
      <c r="E750" s="16">
        <f>SUM(E748:E749)</f>
        <v>10.681553634453937</v>
      </c>
      <c r="F750" s="14">
        <f t="shared" si="118"/>
        <v>0.26090722209703543</v>
      </c>
      <c r="G750" s="9">
        <f>IF(ISERROR(E750/D750-1)=TRUE,0,(E750/D750-1))</f>
        <v>2.5037527594031994E-2</v>
      </c>
    </row>
    <row r="751" spans="2:7" ht="6.6" customHeight="1">
      <c r="B751" s="63"/>
      <c r="C751" s="60"/>
      <c r="D751" s="7"/>
      <c r="E751" s="16"/>
      <c r="F751" s="14"/>
      <c r="G751" s="9"/>
    </row>
    <row r="752" spans="2:7">
      <c r="B752" s="64" t="s">
        <v>12</v>
      </c>
      <c r="C752" s="60" t="s">
        <v>9</v>
      </c>
      <c r="D752" s="7">
        <v>0.35799999999999998</v>
      </c>
      <c r="E752" s="7">
        <v>0</v>
      </c>
      <c r="F752" s="14">
        <f t="shared" si="118"/>
        <v>-0.35799999999999998</v>
      </c>
      <c r="G752" s="9">
        <f>IF(ISERROR(E752/D752-1)=TRUE,0,(E752/D752-1))</f>
        <v>-1</v>
      </c>
    </row>
    <row r="753" spans="2:7" ht="15">
      <c r="B753" s="64" t="s">
        <v>13</v>
      </c>
      <c r="C753" s="60" t="s">
        <v>9</v>
      </c>
      <c r="D753" s="18">
        <v>0.20600000000000002</v>
      </c>
      <c r="E753" s="18">
        <v>0.20600000000000002</v>
      </c>
      <c r="F753" s="20">
        <f t="shared" si="118"/>
        <v>0</v>
      </c>
      <c r="G753" s="21">
        <f>IF(ISERROR(E753/D753-1)=TRUE,0,(E753/D753-1))</f>
        <v>0</v>
      </c>
    </row>
    <row r="754" spans="2:7">
      <c r="B754" s="63" t="s">
        <v>11</v>
      </c>
      <c r="C754" s="60"/>
      <c r="D754" s="7">
        <f>SUM(D752:D753)</f>
        <v>0.56400000000000006</v>
      </c>
      <c r="E754" s="16">
        <f>SUM(E751:E753)</f>
        <v>0.20600000000000002</v>
      </c>
      <c r="F754" s="14">
        <f>SUM(F752:F753)</f>
        <v>-0.35799999999999998</v>
      </c>
      <c r="G754" s="9">
        <f>IF(ISERROR(E754/D754-1)=TRUE,0,(E754/D754-1))</f>
        <v>-0.63475177304964547</v>
      </c>
    </row>
    <row r="755" spans="2:7" ht="5.25" customHeight="1">
      <c r="B755" s="63"/>
      <c r="C755" s="60"/>
      <c r="D755" s="7"/>
      <c r="E755" s="16"/>
      <c r="F755" s="14"/>
      <c r="G755" s="9"/>
    </row>
    <row r="756" spans="2:7">
      <c r="B756" s="63" t="s">
        <v>14</v>
      </c>
      <c r="C756" s="60" t="s">
        <v>9</v>
      </c>
      <c r="D756" s="16">
        <v>0.30637223000000002</v>
      </c>
      <c r="E756" s="16">
        <v>0.30637223000000002</v>
      </c>
      <c r="F756" s="14">
        <f t="shared" ref="F756:F757" si="126">E756-D756</f>
        <v>0</v>
      </c>
      <c r="G756" s="9">
        <f>IF(ISERROR(E756/D756-1)=TRUE,0,(E756/D756-1))</f>
        <v>0</v>
      </c>
    </row>
    <row r="757" spans="2:7" ht="15">
      <c r="B757" s="63" t="s">
        <v>15</v>
      </c>
      <c r="C757" s="60" t="s">
        <v>9</v>
      </c>
      <c r="D757" s="18">
        <v>8.0886599999999993E-3</v>
      </c>
      <c r="E757" s="18">
        <v>8.0886599999999993E-3</v>
      </c>
      <c r="F757" s="20">
        <f t="shared" si="126"/>
        <v>0</v>
      </c>
      <c r="G757" s="21">
        <f>IF(ISERROR(E757/D757-1)=TRUE,0,(E757/D757-1))</f>
        <v>0</v>
      </c>
    </row>
    <row r="758" spans="2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2:7" ht="5.0999999999999996" customHeight="1">
      <c r="B759" s="65"/>
      <c r="C759" s="60"/>
      <c r="D759" s="7"/>
      <c r="E759" s="16"/>
      <c r="F759" s="14"/>
      <c r="G759" s="9"/>
    </row>
    <row r="760" spans="2:7">
      <c r="B760" s="64" t="s">
        <v>16</v>
      </c>
      <c r="C760" s="60" t="s">
        <v>9</v>
      </c>
      <c r="D760" s="7">
        <v>5.9000000000000004E-2</v>
      </c>
      <c r="E760" s="7">
        <v>0</v>
      </c>
      <c r="F760" s="14">
        <f t="shared" ref="F760" si="127">E760-D760</f>
        <v>-5.9000000000000004E-2</v>
      </c>
      <c r="G760" s="9">
        <f>IF(ISERROR(E760/D760-1)=TRUE,0,(E760/D760-1))</f>
        <v>-1</v>
      </c>
    </row>
    <row r="761" spans="2:7" ht="6.6" customHeight="1">
      <c r="B761" s="65"/>
      <c r="C761" s="60"/>
      <c r="D761" s="7"/>
      <c r="E761" s="16"/>
      <c r="F761" s="14"/>
      <c r="G761" s="9"/>
    </row>
    <row r="762" spans="2:7">
      <c r="B762" s="66" t="s">
        <v>17</v>
      </c>
      <c r="C762" s="60" t="s">
        <v>9</v>
      </c>
      <c r="D762" s="7">
        <f>D748+D754</f>
        <v>8.1782491509373969</v>
      </c>
      <c r="E762" s="7">
        <f>E748+E754</f>
        <v>8.7088706855647846</v>
      </c>
      <c r="F762" s="14">
        <f>E762-D762</f>
        <v>0.5306215346273877</v>
      </c>
      <c r="G762" s="9">
        <f>IF(ISERROR(E762/D762-1)=TRUE,0,(E762/D762-1))</f>
        <v>6.4882045635228369E-2</v>
      </c>
    </row>
    <row r="763" spans="2:7">
      <c r="B763" s="66" t="s">
        <v>18</v>
      </c>
      <c r="C763" s="60" t="s">
        <v>9</v>
      </c>
      <c r="D763" s="23">
        <f>D749+D758+D760</f>
        <v>3.1798581514195061</v>
      </c>
      <c r="E763" s="23">
        <f>E749+E758+E760</f>
        <v>2.4931438388891523</v>
      </c>
      <c r="F763" s="37">
        <f>E763-D763</f>
        <v>-0.68671431253035387</v>
      </c>
      <c r="G763" s="21">
        <f>IF(ISERROR(E763/D763-1)=TRUE,0,(E763/D763-1))</f>
        <v>-0.21595753012561292</v>
      </c>
    </row>
    <row r="764" spans="2:7">
      <c r="B764" s="67" t="s">
        <v>19</v>
      </c>
      <c r="C764" s="60"/>
      <c r="D764" s="11">
        <f>D762+D763</f>
        <v>11.358107302356903</v>
      </c>
      <c r="E764" s="11">
        <f>E762+E763</f>
        <v>11.202014524453936</v>
      </c>
      <c r="F764" s="11">
        <f>F750+F754+F758+F760</f>
        <v>-0.15609277790296455</v>
      </c>
      <c r="G764" s="24">
        <f>IF(ISERROR(E764/D764-1)=TRUE,0,(E764/D764-1))</f>
        <v>-1.3742851141279155E-2</v>
      </c>
    </row>
    <row r="765" spans="2:7" ht="8.25" customHeight="1">
      <c r="B765" s="63"/>
      <c r="C765" s="60"/>
      <c r="D765" s="7"/>
      <c r="E765" s="16"/>
      <c r="F765" s="14"/>
      <c r="G765" s="9"/>
    </row>
    <row r="766" spans="2:7" ht="25.5" customHeight="1">
      <c r="B766" s="57" t="s">
        <v>56</v>
      </c>
      <c r="C766" s="58"/>
      <c r="D766" s="4"/>
      <c r="E766" s="4"/>
      <c r="F766" s="5"/>
      <c r="G766" s="6"/>
    </row>
    <row r="767" spans="2:7" ht="15">
      <c r="B767" s="68" t="s">
        <v>51</v>
      </c>
      <c r="C767" s="60" t="s">
        <v>52</v>
      </c>
      <c r="D767" s="13">
        <v>12.60097</v>
      </c>
      <c r="E767" s="11">
        <v>9.2675853276772493</v>
      </c>
      <c r="F767" s="12">
        <f t="shared" ref="F767:F803" si="128">E767-D767</f>
        <v>-3.3333846723227509</v>
      </c>
      <c r="G767" s="24">
        <f>IF(ISERROR(E767/D767-1)=TRUE,0,(E767/D767-1))</f>
        <v>-0.26453397415617619</v>
      </c>
    </row>
    <row r="768" spans="2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 t="shared" si="128"/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-7.4859622176084377</v>
      </c>
      <c r="E771" s="11">
        <v>-7.6381136379063896</v>
      </c>
      <c r="F771" s="12">
        <f t="shared" si="128"/>
        <v>-0.15215142029795192</v>
      </c>
      <c r="G771" s="24">
        <f>IF(ISERROR(E771/D771-1)=TRUE,0,(E771/D771-1))</f>
        <v>2.0324898239542533E-2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1.6315763705209025</v>
      </c>
      <c r="E773" s="28">
        <v>2.1609629574390468</v>
      </c>
      <c r="F773" s="12">
        <f t="shared" ref="F773" si="129">E773-D773</f>
        <v>0.52938658691814422</v>
      </c>
      <c r="G773" s="24">
        <f>IF(ISERROR(E773/D773-1)=TRUE,0,(E773/D773-1))</f>
        <v>0.32446325926449315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7.3819999999999997</v>
      </c>
      <c r="E777" s="16">
        <v>8.2338802206665598</v>
      </c>
      <c r="F777" s="14">
        <f t="shared" si="128"/>
        <v>0.85188022066656011</v>
      </c>
      <c r="G777" s="9">
        <f>IF(ISERROR(E777/D777-1)=TRUE,0,(E777/D777-1))</f>
        <v>0.11539965059151447</v>
      </c>
    </row>
    <row r="778" spans="2:7" ht="15">
      <c r="B778" s="64" t="s">
        <v>10</v>
      </c>
      <c r="C778" s="60" t="s">
        <v>9</v>
      </c>
      <c r="D778" s="18">
        <v>2.802</v>
      </c>
      <c r="E778" s="19">
        <v>2.0607758044143951</v>
      </c>
      <c r="F778" s="20">
        <f t="shared" si="128"/>
        <v>-0.74122419558560493</v>
      </c>
      <c r="G778" s="21">
        <f>IF(ISERROR(E778/D778-1)=TRUE,0,(E778/D778-1))</f>
        <v>-0.26453397415617597</v>
      </c>
    </row>
    <row r="779" spans="2:7">
      <c r="B779" s="63" t="s">
        <v>11</v>
      </c>
      <c r="C779" s="60"/>
      <c r="D779" s="7">
        <f>SUM(D776:D778)</f>
        <v>10.183999999999999</v>
      </c>
      <c r="E779" s="16">
        <f>SUM(E777:E778)</f>
        <v>10.294656025080954</v>
      </c>
      <c r="F779" s="14">
        <f t="shared" si="128"/>
        <v>0.11065602508095473</v>
      </c>
      <c r="G779" s="9">
        <f>IF(ISERROR(E779/D779-1)=TRUE,0,(E779/D779-1))</f>
        <v>1.0865674104571399E-2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0.36599999999999999</v>
      </c>
      <c r="E781" s="7">
        <v>0</v>
      </c>
      <c r="F781" s="14">
        <f t="shared" si="128"/>
        <v>-0.36599999999999999</v>
      </c>
      <c r="G781" s="9">
        <f>IF(ISERROR(E781/D781-1)=TRUE,0,(E781/D781-1))</f>
        <v>-1</v>
      </c>
    </row>
    <row r="782" spans="2:7" ht="15">
      <c r="B782" s="64" t="s">
        <v>13</v>
      </c>
      <c r="C782" s="60" t="s">
        <v>9</v>
      </c>
      <c r="D782" s="18">
        <v>0.247</v>
      </c>
      <c r="E782" s="18">
        <v>0.247</v>
      </c>
      <c r="F782" s="20">
        <f t="shared" si="128"/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SUM(D781:D782)</f>
        <v>0.61299999999999999</v>
      </c>
      <c r="E783" s="16">
        <f>SUM(E780:E782)</f>
        <v>0.247</v>
      </c>
      <c r="F783" s="14">
        <f t="shared" si="128"/>
        <v>-0.36599999999999999</v>
      </c>
      <c r="G783" s="9">
        <f>IF(ISERROR(E783/D783-1)=TRUE,0,(E783/D783-1))</f>
        <v>-0.59706362153344217</v>
      </c>
    </row>
    <row r="784" spans="2:7" ht="6.75" customHeight="1">
      <c r="B784" s="63"/>
      <c r="C784" s="60"/>
      <c r="D784" s="7"/>
      <c r="E784" s="16"/>
      <c r="F784" s="14"/>
      <c r="G784" s="9"/>
    </row>
    <row r="785" spans="2:7" ht="12.6" customHeight="1">
      <c r="B785" s="63" t="s">
        <v>14</v>
      </c>
      <c r="C785" s="60" t="s">
        <v>9</v>
      </c>
      <c r="D785" s="16">
        <v>0.40400000000000003</v>
      </c>
      <c r="E785" s="16">
        <v>0.40400000000000003</v>
      </c>
      <c r="F785" s="14">
        <f t="shared" ref="F785:F786" si="130">E785-D785</f>
        <v>0</v>
      </c>
      <c r="G785" s="9">
        <f>IF(ISERROR(E785/D785-1)=TRUE,0,(E785/D785-1))</f>
        <v>0</v>
      </c>
    </row>
    <row r="786" spans="2:7" ht="12.6" customHeight="1">
      <c r="B786" s="63" t="s">
        <v>15</v>
      </c>
      <c r="C786" s="60" t="s">
        <v>9</v>
      </c>
      <c r="D786" s="18">
        <v>2.7E-2</v>
      </c>
      <c r="E786" s="18">
        <v>2.7E-2</v>
      </c>
      <c r="F786" s="20">
        <f t="shared" si="130"/>
        <v>0</v>
      </c>
      <c r="G786" s="21">
        <f>IF(ISERROR(E786/D786-1)=TRUE,0,(E786/D786-1))</f>
        <v>0</v>
      </c>
    </row>
    <row r="787" spans="2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2:7" ht="5.85" customHeight="1">
      <c r="B788" s="65"/>
      <c r="C788" s="60"/>
      <c r="D788" s="7"/>
      <c r="E788" s="16"/>
      <c r="F788" s="14"/>
      <c r="G788" s="9"/>
    </row>
    <row r="789" spans="2:7">
      <c r="B789" s="64" t="s">
        <v>60</v>
      </c>
      <c r="C789" s="60" t="s">
        <v>9</v>
      </c>
      <c r="D789" s="16">
        <v>2E-3</v>
      </c>
      <c r="E789" s="16">
        <v>0</v>
      </c>
      <c r="F789" s="14">
        <f t="shared" ref="F789" si="131">E789-D789</f>
        <v>-2E-3</v>
      </c>
      <c r="G789" s="9">
        <f>IF(ISERROR(E789/D789-1)=TRUE,0,(E789/D789-1))</f>
        <v>-1</v>
      </c>
    </row>
    <row r="790" spans="2:7" ht="15">
      <c r="B790" s="64" t="s">
        <v>61</v>
      </c>
      <c r="C790" s="60" t="s">
        <v>9</v>
      </c>
      <c r="D790" s="18">
        <v>3.6999999999999998E-2</v>
      </c>
      <c r="E790" s="18">
        <v>0</v>
      </c>
      <c r="F790" s="20">
        <f t="shared" ref="F790" si="132">E790-D790</f>
        <v>-3.6999999999999998E-2</v>
      </c>
      <c r="G790" s="21">
        <f>IF(ISERROR(E790/D790-1)=TRUE,0,(E790/D790-1))</f>
        <v>-1</v>
      </c>
    </row>
    <row r="791" spans="2:7">
      <c r="B791" s="63" t="s">
        <v>11</v>
      </c>
      <c r="C791" s="60"/>
      <c r="D791" s="16">
        <f>SUM(D789:D790)</f>
        <v>3.9E-2</v>
      </c>
      <c r="E791" s="16">
        <f>SUM(E789:E790)</f>
        <v>0</v>
      </c>
      <c r="F791" s="14">
        <f>SUM(F789:F790)</f>
        <v>-3.9E-2</v>
      </c>
      <c r="G791" s="9">
        <f>IF(ISERROR(E791/D791-1)=TRUE,0,(E791/D791-1))</f>
        <v>-1</v>
      </c>
    </row>
    <row r="792" spans="2:7" ht="4.3499999999999996" customHeight="1">
      <c r="B792" s="65"/>
      <c r="C792" s="60"/>
      <c r="D792" s="7"/>
      <c r="E792" s="16"/>
      <c r="F792" s="14"/>
      <c r="G792" s="9"/>
    </row>
    <row r="793" spans="2:7" ht="9.6" customHeight="1">
      <c r="B793" s="66" t="s">
        <v>17</v>
      </c>
      <c r="C793" s="60" t="s">
        <v>9</v>
      </c>
      <c r="D793" s="7">
        <f>D777+D783</f>
        <v>7.9949999999999992</v>
      </c>
      <c r="E793" s="7">
        <f>E777+E783</f>
        <v>8.4808802206665597</v>
      </c>
      <c r="F793" s="14">
        <f>E793-D793</f>
        <v>0.48588022066656045</v>
      </c>
      <c r="G793" s="9">
        <f>IF(ISERROR(E793/D793-1)=TRUE,0,(E793/D793-1))</f>
        <v>6.077301071501684E-2</v>
      </c>
    </row>
    <row r="794" spans="2:7" ht="15">
      <c r="B794" s="66" t="s">
        <v>18</v>
      </c>
      <c r="C794" s="60" t="s">
        <v>9</v>
      </c>
      <c r="D794" s="23">
        <f>D778+D787+D789</f>
        <v>3.2349999999999999</v>
      </c>
      <c r="E794" s="20">
        <f>E778+E787+E789</f>
        <v>2.4917758044143952</v>
      </c>
      <c r="F794" s="20">
        <f>E794-D794</f>
        <v>-0.74322419558560471</v>
      </c>
      <c r="G794" s="21">
        <f>IF(ISERROR(E794/D794-1)=TRUE,0,(E794/D794-1))</f>
        <v>-0.22974472815629199</v>
      </c>
    </row>
    <row r="795" spans="2:7">
      <c r="B795" s="67" t="s">
        <v>19</v>
      </c>
      <c r="C795" s="60"/>
      <c r="D795" s="11">
        <f>D793+D794</f>
        <v>11.229999999999999</v>
      </c>
      <c r="E795" s="11">
        <f>E793+E794</f>
        <v>10.972656025080955</v>
      </c>
      <c r="F795" s="11">
        <f>F779+F783+F787+F789</f>
        <v>-0.25734397491904526</v>
      </c>
      <c r="G795" s="24">
        <f>IF(ISERROR(E795/D795-1)=TRUE,0,(E795/D795-1))</f>
        <v>-2.2915759120128554E-2</v>
      </c>
    </row>
    <row r="796" spans="2:7" ht="7.5" customHeight="1">
      <c r="B796" s="67"/>
      <c r="C796" s="60"/>
      <c r="D796" s="13"/>
      <c r="E796" s="11"/>
      <c r="F796" s="12"/>
      <c r="G796" s="24"/>
    </row>
    <row r="797" spans="2:7" ht="15">
      <c r="B797" s="68" t="s">
        <v>62</v>
      </c>
      <c r="C797" s="60"/>
      <c r="D797" s="13"/>
      <c r="E797" s="11"/>
      <c r="F797" s="14"/>
      <c r="G797" s="15"/>
    </row>
    <row r="798" spans="2:7">
      <c r="B798" s="63" t="s">
        <v>8</v>
      </c>
      <c r="C798" s="60" t="s">
        <v>9</v>
      </c>
      <c r="D798" s="7">
        <v>7.3819999999999997</v>
      </c>
      <c r="E798" s="16">
        <v>8.2734652862272995</v>
      </c>
      <c r="F798" s="14">
        <f t="shared" si="128"/>
        <v>0.89146528622729981</v>
      </c>
      <c r="G798" s="9">
        <f>IF(ISERROR(E798/D798-1)=TRUE,0,(E798/D798-1))</f>
        <v>0.12076202739464903</v>
      </c>
    </row>
    <row r="799" spans="2:7" ht="15">
      <c r="B799" s="64" t="s">
        <v>10</v>
      </c>
      <c r="C799" s="60" t="s">
        <v>9</v>
      </c>
      <c r="D799" s="18">
        <v>2.802</v>
      </c>
      <c r="E799" s="22">
        <v>2.0607758044143951</v>
      </c>
      <c r="F799" s="20">
        <f t="shared" si="128"/>
        <v>-0.74122419558560493</v>
      </c>
      <c r="G799" s="9">
        <f>IF(ISERROR(E799/D799-1)=TRUE,0,(E799/D799-1))</f>
        <v>-0.26453397415617597</v>
      </c>
    </row>
    <row r="800" spans="2:7">
      <c r="B800" s="63" t="s">
        <v>11</v>
      </c>
      <c r="C800" s="60"/>
      <c r="D800" s="7">
        <f>SUM(D797:D799)</f>
        <v>10.183999999999999</v>
      </c>
      <c r="E800" s="16">
        <f>SUM(E798:E799)</f>
        <v>10.334241090641694</v>
      </c>
      <c r="F800" s="14">
        <f t="shared" si="128"/>
        <v>0.15024109064169444</v>
      </c>
      <c r="G800" s="9">
        <f>IF(ISERROR(E800/D800-1)=TRUE,0,(E800/D800-1))</f>
        <v>1.4752660117998362E-2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v>0.36599999999999999</v>
      </c>
      <c r="E802" s="7">
        <v>0</v>
      </c>
      <c r="F802" s="14">
        <f t="shared" si="128"/>
        <v>-0.36599999999999999</v>
      </c>
      <c r="G802" s="9">
        <f>IF(ISERROR(E802/D802-1)=TRUE,0,(E802/D802-1))</f>
        <v>-1</v>
      </c>
    </row>
    <row r="803" spans="2:7" ht="15">
      <c r="B803" s="64" t="s">
        <v>13</v>
      </c>
      <c r="C803" s="60" t="s">
        <v>9</v>
      </c>
      <c r="D803" s="18">
        <v>0.22399999999999998</v>
      </c>
      <c r="E803" s="18">
        <v>0.22399999999999998</v>
      </c>
      <c r="F803" s="20">
        <f t="shared" si="128"/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SUM(D802:D803)</f>
        <v>0.59</v>
      </c>
      <c r="E804" s="16">
        <f>SUM(E801:E803)</f>
        <v>0.22399999999999998</v>
      </c>
      <c r="F804" s="14">
        <f>SUM(F802:F803)</f>
        <v>-0.36599999999999999</v>
      </c>
      <c r="G804" s="9">
        <f>IF(ISERROR(E804/D804-1)=TRUE,0,(E804/D804-1))</f>
        <v>-0.62033898305084745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v>0.40400000000000003</v>
      </c>
      <c r="E806" s="16">
        <f>E$785</f>
        <v>0.40400000000000003</v>
      </c>
      <c r="F806" s="14">
        <f t="shared" ref="F806:F807" si="133">E806-D806</f>
        <v>0</v>
      </c>
      <c r="G806" s="9">
        <f>IF(ISERROR(E806/D806-1)=TRUE,0,(E806/D806-1))</f>
        <v>0</v>
      </c>
    </row>
    <row r="807" spans="2:7" ht="11.1" customHeight="1">
      <c r="B807" s="63" t="s">
        <v>15</v>
      </c>
      <c r="C807" s="60" t="s">
        <v>9</v>
      </c>
      <c r="D807" s="18">
        <v>2.7E-2</v>
      </c>
      <c r="E807" s="18">
        <f>E$786</f>
        <v>2.7E-2</v>
      </c>
      <c r="F807" s="20">
        <f t="shared" si="133"/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7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16">
        <v>2E-3</v>
      </c>
      <c r="E810" s="16">
        <f>E$789</f>
        <v>0</v>
      </c>
      <c r="F810" s="14">
        <f t="shared" ref="F810:F811" si="134">E810-D810</f>
        <v>-2E-3</v>
      </c>
      <c r="G810" s="9">
        <f>IF(ISERROR(E810/D810-1)=TRUE,0,(E810/D810-1))</f>
        <v>-1</v>
      </c>
    </row>
    <row r="811" spans="2:7" ht="11.85" customHeight="1">
      <c r="B811" s="64" t="s">
        <v>61</v>
      </c>
      <c r="C811" s="60" t="s">
        <v>9</v>
      </c>
      <c r="D811" s="18">
        <v>3.6999999999999998E-2</v>
      </c>
      <c r="E811" s="18">
        <v>0</v>
      </c>
      <c r="F811" s="20">
        <f t="shared" si="134"/>
        <v>-3.6999999999999998E-2</v>
      </c>
      <c r="G811" s="21">
        <f>IF(ISERROR(E811/D811-1)=TRUE,0,(E811/D811-1))</f>
        <v>-1</v>
      </c>
    </row>
    <row r="812" spans="2:7" ht="11.85" customHeight="1">
      <c r="B812" s="63" t="s">
        <v>11</v>
      </c>
      <c r="C812" s="60"/>
      <c r="D812" s="16">
        <f>SUM(D810:D811)</f>
        <v>3.9E-2</v>
      </c>
      <c r="E812" s="16">
        <f>SUM(E810:E811)</f>
        <v>0</v>
      </c>
      <c r="F812" s="14">
        <f>SUM(F810:F811)</f>
        <v>-3.9E-2</v>
      </c>
      <c r="G812" s="9">
        <f>IF(ISERROR(E812/D812-1)=TRUE,0,(E812/D812-1))</f>
        <v>-1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7.9719999999999995</v>
      </c>
      <c r="E814" s="7">
        <f>E798+E804</f>
        <v>8.4974652862272997</v>
      </c>
      <c r="F814" s="14">
        <f>E814-D814</f>
        <v>0.52546528622730015</v>
      </c>
      <c r="G814" s="9">
        <f>IF(ISERROR(E814/D814-1)=TRUE,0,(E814/D814-1))</f>
        <v>6.5913859285913201E-2</v>
      </c>
    </row>
    <row r="815" spans="2:7" ht="15">
      <c r="B815" s="66" t="s">
        <v>18</v>
      </c>
      <c r="C815" s="60" t="s">
        <v>9</v>
      </c>
      <c r="D815" s="23">
        <f>D799+D808+D810</f>
        <v>3.2349999999999999</v>
      </c>
      <c r="E815" s="23">
        <f>E799+E808+E810</f>
        <v>2.4917758044143952</v>
      </c>
      <c r="F815" s="20">
        <f>E815-D815</f>
        <v>-0.74322419558560471</v>
      </c>
      <c r="G815" s="21">
        <f>IF(ISERROR(E815/D815-1)=TRUE,0,(E815/D815-1))</f>
        <v>-0.22974472815629199</v>
      </c>
    </row>
    <row r="816" spans="2:7">
      <c r="B816" s="67" t="s">
        <v>23</v>
      </c>
      <c r="C816" s="60" t="s">
        <v>9</v>
      </c>
      <c r="D816" s="11">
        <f>D814+D815</f>
        <v>11.206999999999999</v>
      </c>
      <c r="E816" s="11">
        <f>E814+E815</f>
        <v>10.989241090641695</v>
      </c>
      <c r="F816" s="11">
        <f>F800+F804+F808+F810</f>
        <v>-0.21775890935830555</v>
      </c>
      <c r="G816" s="24">
        <f>IF(ISERROR(E816/D816-1)=TRUE,0,(E816/D816-1))</f>
        <v>-1.9430615629365988E-2</v>
      </c>
    </row>
    <row r="817" spans="2:7" ht="5.0999999999999996" customHeight="1">
      <c r="B817" s="63"/>
      <c r="C817" s="60"/>
      <c r="D817" s="7"/>
      <c r="E817" s="16"/>
      <c r="F817" s="14"/>
      <c r="G817" s="9"/>
    </row>
    <row r="818" spans="2:7" ht="20.25">
      <c r="B818" s="57" t="s">
        <v>63</v>
      </c>
      <c r="C818" s="58"/>
      <c r="D818" s="13"/>
      <c r="E818" s="4"/>
      <c r="F818" s="5"/>
      <c r="G818" s="6"/>
    </row>
    <row r="819" spans="2:7" ht="7.35" customHeight="1">
      <c r="B819" s="59"/>
      <c r="C819" s="60"/>
      <c r="D819" s="7"/>
      <c r="E819" s="7"/>
      <c r="F819" s="8"/>
      <c r="G819" s="9"/>
    </row>
    <row r="820" spans="2:7" ht="15">
      <c r="B820" s="68" t="s">
        <v>51</v>
      </c>
      <c r="C820" s="60" t="s">
        <v>52</v>
      </c>
      <c r="D820" s="13">
        <v>13.428190000000001</v>
      </c>
      <c r="E820" s="11">
        <v>11.248018057836715</v>
      </c>
      <c r="F820" s="12">
        <f>E820-D820</f>
        <v>-2.1801719421632857</v>
      </c>
      <c r="G820" s="24">
        <f>IF(ISERROR(E820/D820-1)=TRUE,0,(E820/D820-1))</f>
        <v>-0.16235784138914366</v>
      </c>
    </row>
    <row r="821" spans="2:7" ht="7.35" customHeight="1">
      <c r="B821" s="64"/>
      <c r="C821" s="60"/>
      <c r="D821" s="13"/>
      <c r="E821" s="11"/>
      <c r="F821" s="14"/>
      <c r="G821" s="15"/>
    </row>
    <row r="822" spans="2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 t="shared" ref="F822" si="135">E822-D822</f>
        <v>0</v>
      </c>
      <c r="G822" s="24">
        <f>IF(ISERROR(E822/D822-1)=TRUE,0,(E822/D822-1))</f>
        <v>0</v>
      </c>
    </row>
    <row r="823" spans="2:7" ht="5.85" customHeight="1">
      <c r="B823" s="64"/>
      <c r="C823" s="60"/>
      <c r="D823" s="13"/>
      <c r="E823" s="11"/>
      <c r="F823" s="14"/>
      <c r="G823" s="15"/>
    </row>
    <row r="824" spans="2:7" ht="15">
      <c r="B824" s="61" t="s">
        <v>7</v>
      </c>
      <c r="C824" s="60"/>
      <c r="D824" s="7"/>
      <c r="E824" s="16"/>
      <c r="F824" s="14"/>
      <c r="G824" s="15"/>
    </row>
    <row r="825" spans="2:7">
      <c r="B825" s="63" t="s">
        <v>8</v>
      </c>
      <c r="C825" s="60" t="s">
        <v>9</v>
      </c>
      <c r="D825" s="7">
        <v>7.0349999999999993</v>
      </c>
      <c r="E825" s="16">
        <v>9.0045792137604472</v>
      </c>
      <c r="F825" s="14">
        <f>E825-D825</f>
        <v>1.969579213760448</v>
      </c>
      <c r="G825" s="9">
        <f>IF(ISERROR(E825/D825-1)=TRUE,0,(E825/D825-1))</f>
        <v>0.2799686160284931</v>
      </c>
    </row>
    <row r="826" spans="2:7" ht="15">
      <c r="B826" s="64" t="s">
        <v>10</v>
      </c>
      <c r="C826" s="60" t="s">
        <v>9</v>
      </c>
      <c r="D826" s="18">
        <v>3.0979999999999999</v>
      </c>
      <c r="E826" s="22">
        <v>2.5950154073764327</v>
      </c>
      <c r="F826" s="20">
        <f>E826-D826</f>
        <v>-0.50298459262356721</v>
      </c>
      <c r="G826" s="9">
        <f>IF(ISERROR(E826/D826-1)=TRUE,0,(E826/D826-1))</f>
        <v>-0.16235784138914366</v>
      </c>
    </row>
    <row r="827" spans="2:7">
      <c r="B827" s="63" t="s">
        <v>11</v>
      </c>
      <c r="C827" s="60"/>
      <c r="D827" s="7">
        <f>SUM(D824:D826)</f>
        <v>10.132999999999999</v>
      </c>
      <c r="E827" s="16">
        <f>SUM(E825:E826)</f>
        <v>11.59959462113688</v>
      </c>
      <c r="F827" s="14">
        <f>SUM(F825:F826)</f>
        <v>1.4665946211368808</v>
      </c>
      <c r="G827" s="9">
        <f>IF(ISERROR(E827/D827-1)=TRUE,0,(E827/D827-1))</f>
        <v>0.14473449335210509</v>
      </c>
    </row>
    <row r="828" spans="2:7" ht="4.3499999999999996" customHeight="1">
      <c r="B828" s="63"/>
      <c r="C828" s="60"/>
      <c r="D828" s="7"/>
      <c r="E828" s="16"/>
      <c r="F828" s="14"/>
      <c r="G828" s="9"/>
    </row>
    <row r="829" spans="2:7">
      <c r="B829" s="64" t="s">
        <v>12</v>
      </c>
      <c r="C829" s="60" t="s">
        <v>9</v>
      </c>
      <c r="D829" s="7">
        <v>0.41799999999999998</v>
      </c>
      <c r="E829" s="7">
        <v>0</v>
      </c>
      <c r="F829" s="14">
        <f>E829-D829</f>
        <v>-0.41799999999999998</v>
      </c>
      <c r="G829" s="9">
        <f>IF(ISERROR(E829/D829-1)=TRUE,0,(E829/D829-1))</f>
        <v>-1</v>
      </c>
    </row>
    <row r="830" spans="2:7" ht="15">
      <c r="B830" s="64" t="s">
        <v>13</v>
      </c>
      <c r="C830" s="60" t="s">
        <v>9</v>
      </c>
      <c r="D830" s="18">
        <v>0.105</v>
      </c>
      <c r="E830" s="18">
        <v>0.105</v>
      </c>
      <c r="F830" s="20">
        <f>E830-D830</f>
        <v>0</v>
      </c>
      <c r="G830" s="9">
        <f>IF(ISERROR(E830/D830-1)=TRUE,0,(E830/D830-1))</f>
        <v>0</v>
      </c>
    </row>
    <row r="831" spans="2:7">
      <c r="B831" s="63" t="s">
        <v>11</v>
      </c>
      <c r="C831" s="60"/>
      <c r="D831" s="7">
        <f>SUM(D829:D830)</f>
        <v>0.52300000000000002</v>
      </c>
      <c r="E831" s="16">
        <f>SUM(E828:E830)</f>
        <v>0.105</v>
      </c>
      <c r="F831" s="14">
        <f>SUM(F828:F830)</f>
        <v>-0.41799999999999998</v>
      </c>
      <c r="G831" s="9">
        <f>IF(ISERROR(E831/D831-1)=TRUE,0,(E831/D831-1))</f>
        <v>-0.79923518164435947</v>
      </c>
    </row>
    <row r="832" spans="2:7" ht="6.6" customHeight="1">
      <c r="B832" s="63"/>
      <c r="C832" s="60"/>
      <c r="D832" s="7"/>
      <c r="E832" s="16"/>
      <c r="F832" s="14"/>
      <c r="G832" s="9"/>
    </row>
    <row r="833" spans="2:7" ht="13.5" customHeight="1">
      <c r="B833" s="63" t="s">
        <v>14</v>
      </c>
      <c r="C833" s="60" t="s">
        <v>9</v>
      </c>
      <c r="D833" s="16">
        <v>0.65</v>
      </c>
      <c r="E833" s="16">
        <v>0.65</v>
      </c>
      <c r="F833" s="14">
        <f t="shared" ref="F833:F834" si="136">E833-D833</f>
        <v>0</v>
      </c>
      <c r="G833" s="9">
        <f>IF(ISERROR(E833/D833-1)=TRUE,0,(E833/D833-1))</f>
        <v>0</v>
      </c>
    </row>
    <row r="834" spans="2:7" ht="13.5" customHeight="1">
      <c r="B834" s="63" t="s">
        <v>15</v>
      </c>
      <c r="C834" s="60" t="s">
        <v>9</v>
      </c>
      <c r="D834" s="18">
        <v>-2.3E-2</v>
      </c>
      <c r="E834" s="18">
        <v>-2.3E-2</v>
      </c>
      <c r="F834" s="20">
        <f t="shared" si="136"/>
        <v>0</v>
      </c>
      <c r="G834" s="21">
        <f>IF(ISERROR(E834/D834-1)=TRUE,0,(E834/D834-1))</f>
        <v>0</v>
      </c>
    </row>
    <row r="835" spans="2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2:7" ht="5.0999999999999996" customHeight="1">
      <c r="B836" s="65"/>
      <c r="C836" s="60"/>
      <c r="D836" s="7"/>
      <c r="E836" s="16"/>
      <c r="F836" s="14"/>
      <c r="G836" s="9"/>
    </row>
    <row r="837" spans="2:7" ht="15.6" customHeight="1">
      <c r="B837" s="64" t="s">
        <v>16</v>
      </c>
      <c r="C837" s="60" t="s">
        <v>9</v>
      </c>
      <c r="D837" s="7">
        <v>2E-3</v>
      </c>
      <c r="E837" s="7">
        <v>0</v>
      </c>
      <c r="F837" s="14">
        <f t="shared" ref="F837" si="137">E837-D837</f>
        <v>-2E-3</v>
      </c>
      <c r="G837" s="9">
        <f>IF(ISERROR(E837/D837-1)=TRUE,0,(E837/D837-1))</f>
        <v>-1</v>
      </c>
    </row>
    <row r="838" spans="2:7" ht="5.85" customHeight="1">
      <c r="B838" s="65"/>
      <c r="C838" s="60"/>
      <c r="D838" s="7"/>
      <c r="E838" s="16"/>
      <c r="F838" s="14"/>
      <c r="G838" s="9"/>
    </row>
    <row r="839" spans="2:7" ht="15.6" customHeight="1">
      <c r="B839" s="66" t="s">
        <v>17</v>
      </c>
      <c r="C839" s="60" t="s">
        <v>9</v>
      </c>
      <c r="D839" s="7">
        <f>D825+D831</f>
        <v>7.5579999999999989</v>
      </c>
      <c r="E839" s="7">
        <f>E825+E831</f>
        <v>9.1095792137604477</v>
      </c>
      <c r="F839" s="14">
        <f>E839-D839</f>
        <v>1.5515792137604487</v>
      </c>
      <c r="G839" s="9">
        <f>IF(ISERROR(E839/D839-1)=TRUE,0,(E839/D839-1))</f>
        <v>0.20528965516809317</v>
      </c>
    </row>
    <row r="840" spans="2:7" ht="15.6" customHeight="1">
      <c r="B840" s="66" t="s">
        <v>18</v>
      </c>
      <c r="C840" s="60" t="s">
        <v>9</v>
      </c>
      <c r="D840" s="23">
        <f>D826+D835+D837</f>
        <v>3.7269999999999994</v>
      </c>
      <c r="E840" s="20">
        <f>E826+E835+E837</f>
        <v>3.2220154073764329</v>
      </c>
      <c r="F840" s="20">
        <f>E840-D840</f>
        <v>-0.50498459262356654</v>
      </c>
      <c r="G840" s="21">
        <f>IF(ISERROR(E840/D840-1)=TRUE,0,(E840/D840-1))</f>
        <v>-0.13549358535647082</v>
      </c>
    </row>
    <row r="841" spans="2:7">
      <c r="B841" s="67" t="s">
        <v>19</v>
      </c>
      <c r="C841" s="60"/>
      <c r="D841" s="11">
        <f>D839+D840</f>
        <v>11.284999999999998</v>
      </c>
      <c r="E841" s="11">
        <f>E827+E831+E835+E837</f>
        <v>12.331594621136881</v>
      </c>
      <c r="F841" s="11">
        <f>F827+F831+F835+F837</f>
        <v>1.0465946211368808</v>
      </c>
      <c r="G841" s="24">
        <f>IF(ISERROR(E841/D841-1)=TRUE,0,(E841/D841-1))</f>
        <v>9.2742102005926697E-2</v>
      </c>
    </row>
    <row r="842" spans="2:7">
      <c r="B842" s="63"/>
      <c r="C842" s="60"/>
      <c r="D842" s="7"/>
      <c r="E842" s="16"/>
      <c r="F842" s="14"/>
      <c r="G842" s="9"/>
    </row>
    <row r="843" spans="2:7" ht="20.25">
      <c r="B843" s="57" t="s">
        <v>64</v>
      </c>
      <c r="C843" s="58"/>
      <c r="D843" s="4"/>
      <c r="E843" s="4"/>
      <c r="F843" s="5"/>
      <c r="G843" s="6"/>
    </row>
    <row r="844" spans="2:7" ht="7.35" customHeight="1">
      <c r="B844" s="59"/>
      <c r="C844" s="60"/>
      <c r="D844" s="7"/>
      <c r="E844" s="7"/>
      <c r="F844" s="8"/>
      <c r="G844" s="9"/>
    </row>
    <row r="845" spans="2:7" ht="15">
      <c r="B845" s="61" t="s">
        <v>7</v>
      </c>
      <c r="C845" s="74"/>
      <c r="D845" s="10"/>
      <c r="E845" s="28"/>
      <c r="F845" s="29"/>
      <c r="G845" s="15"/>
    </row>
    <row r="846" spans="2:7">
      <c r="B846" s="63" t="s">
        <v>8</v>
      </c>
      <c r="C846" s="60" t="s">
        <v>9</v>
      </c>
      <c r="D846" s="7">
        <v>7.4300000000000006</v>
      </c>
      <c r="E846" s="16">
        <v>7.79074510438645</v>
      </c>
      <c r="F846" s="14">
        <f>E846-D846</f>
        <v>0.36074510438644936</v>
      </c>
      <c r="G846" s="9">
        <f>IF(ISERROR(E846/D846-1)=TRUE,0,(E846/D846-1))</f>
        <v>4.8552503955107573E-2</v>
      </c>
    </row>
    <row r="847" spans="2:7" ht="15">
      <c r="B847" s="64" t="s">
        <v>10</v>
      </c>
      <c r="C847" s="60" t="s">
        <v>9</v>
      </c>
      <c r="D847" s="18">
        <v>10.443</v>
      </c>
      <c r="E847" s="22">
        <f>E848-E846</f>
        <v>3.25253062044803</v>
      </c>
      <c r="F847" s="20">
        <f>E847-D847</f>
        <v>-7.1904693795519696</v>
      </c>
      <c r="G847" s="9">
        <f>IF(ISERROR(E847/D847-1)=TRUE,0,(E847/D847-1))</f>
        <v>-0.68854442014286787</v>
      </c>
    </row>
    <row r="848" spans="2:7">
      <c r="B848" s="63" t="s">
        <v>11</v>
      </c>
      <c r="C848" s="60"/>
      <c r="D848" s="7">
        <f>SUM(D845:D847)</f>
        <v>17.873000000000001</v>
      </c>
      <c r="E848" s="16">
        <v>11.04327572483448</v>
      </c>
      <c r="F848" s="14">
        <f>E848-D848</f>
        <v>-6.8297242751655212</v>
      </c>
      <c r="G848" s="9">
        <f>IF(ISERROR(E848/D848-1)=TRUE,0,(E848/D848-1))</f>
        <v>-0.38212523220307282</v>
      </c>
    </row>
    <row r="849" spans="2:7" ht="6.6" customHeight="1">
      <c r="B849" s="63"/>
      <c r="C849" s="60"/>
      <c r="D849" s="7"/>
      <c r="E849" s="16"/>
      <c r="F849" s="14"/>
      <c r="G849" s="9"/>
    </row>
    <row r="850" spans="2:7">
      <c r="B850" s="64" t="s">
        <v>12</v>
      </c>
      <c r="C850" s="60" t="s">
        <v>9</v>
      </c>
      <c r="D850" s="7">
        <v>0.41299999999999998</v>
      </c>
      <c r="E850" s="7">
        <v>0</v>
      </c>
      <c r="F850" s="14">
        <f>E850-D850</f>
        <v>-0.41299999999999998</v>
      </c>
      <c r="G850" s="9">
        <f>IF(ISERROR(E850/D850-1)=TRUE,0,(E850/D850-1))</f>
        <v>-1</v>
      </c>
    </row>
    <row r="851" spans="2:7" ht="15">
      <c r="B851" s="64" t="s">
        <v>13</v>
      </c>
      <c r="C851" s="60" t="s">
        <v>9</v>
      </c>
      <c r="D851" s="18">
        <v>0.156</v>
      </c>
      <c r="E851" s="18">
        <v>0.156</v>
      </c>
      <c r="F851" s="20">
        <f>E851-D851</f>
        <v>0</v>
      </c>
      <c r="G851" s="9">
        <f>IF(ISERROR(E851/D851-1)=TRUE,0,(E851/D851-1))</f>
        <v>0</v>
      </c>
    </row>
    <row r="852" spans="2:7">
      <c r="B852" s="63" t="s">
        <v>11</v>
      </c>
      <c r="C852" s="60"/>
      <c r="D852" s="7">
        <f>SUM(D850:D851)</f>
        <v>0.56899999999999995</v>
      </c>
      <c r="E852" s="16">
        <f>SUM(E849:E851)</f>
        <v>0.156</v>
      </c>
      <c r="F852" s="14">
        <f>SUM(F850:F851)</f>
        <v>-0.41299999999999998</v>
      </c>
      <c r="G852" s="9">
        <f>IF(ISERROR(E852/D852-1)=TRUE,0,(E852/D852-1))</f>
        <v>-0.72583479789103689</v>
      </c>
    </row>
    <row r="853" spans="2:7" ht="7.5" customHeight="1">
      <c r="B853" s="63"/>
      <c r="C853" s="60"/>
      <c r="D853" s="7"/>
      <c r="E853" s="16"/>
      <c r="F853" s="14"/>
      <c r="G853" s="9"/>
    </row>
    <row r="854" spans="2:7" ht="15" customHeight="1">
      <c r="B854" s="63" t="s">
        <v>14</v>
      </c>
      <c r="C854" s="60" t="s">
        <v>9</v>
      </c>
      <c r="D854" s="16">
        <v>0.35276248999999998</v>
      </c>
      <c r="E854" s="16">
        <v>0.35276248999999998</v>
      </c>
      <c r="F854" s="14">
        <f t="shared" ref="F854:F855" si="138">E854-D854</f>
        <v>0</v>
      </c>
      <c r="G854" s="9">
        <f>IF(ISERROR(E854/D854-1)=TRUE,0,(E854/D854-1))</f>
        <v>0</v>
      </c>
    </row>
    <row r="855" spans="2:7" ht="15" customHeight="1">
      <c r="B855" s="63" t="s">
        <v>15</v>
      </c>
      <c r="C855" s="60" t="s">
        <v>9</v>
      </c>
      <c r="D855" s="18">
        <v>4.31198E-3</v>
      </c>
      <c r="E855" s="18">
        <v>4.31198E-3</v>
      </c>
      <c r="F855" s="20">
        <f t="shared" si="138"/>
        <v>0</v>
      </c>
      <c r="G855" s="21">
        <f>IF(ISERROR(E855/D855-1)=TRUE,0,(E855/D855-1))</f>
        <v>0</v>
      </c>
    </row>
    <row r="856" spans="2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2:7" ht="5.85" customHeight="1">
      <c r="B857" s="65"/>
      <c r="C857" s="60"/>
      <c r="D857" s="7"/>
      <c r="E857" s="16"/>
      <c r="F857" s="14"/>
      <c r="G857" s="9"/>
    </row>
    <row r="858" spans="2:7" ht="14.1" customHeight="1">
      <c r="B858" s="64" t="s">
        <v>16</v>
      </c>
      <c r="C858" s="60" t="s">
        <v>9</v>
      </c>
      <c r="D858" s="7">
        <v>0.48499999999999999</v>
      </c>
      <c r="E858" s="7">
        <v>0</v>
      </c>
      <c r="F858" s="14">
        <f t="shared" ref="F858" si="139">E858-D858</f>
        <v>-0.48499999999999999</v>
      </c>
      <c r="G858" s="9">
        <f>IF(ISERROR(E858/D858-1)=TRUE,0,(E858/D858-1))</f>
        <v>-1</v>
      </c>
    </row>
    <row r="859" spans="2:7" ht="8.1" customHeight="1">
      <c r="B859" s="65"/>
      <c r="C859" s="60"/>
      <c r="D859" s="7"/>
      <c r="E859" s="16"/>
      <c r="F859" s="14"/>
      <c r="G859" s="9"/>
    </row>
    <row r="860" spans="2:7" ht="14.1" customHeight="1">
      <c r="B860" s="66" t="s">
        <v>17</v>
      </c>
      <c r="C860" s="60" t="s">
        <v>9</v>
      </c>
      <c r="D860" s="7">
        <f>D846+D852</f>
        <v>7.9990000000000006</v>
      </c>
      <c r="E860" s="7">
        <f>E846+E852</f>
        <v>7.9467451043864497</v>
      </c>
      <c r="F860" s="14">
        <f>E860-D860</f>
        <v>-5.22548956135509E-2</v>
      </c>
      <c r="G860" s="9">
        <f>IF(ISERROR(E860/D860-1)=TRUE,0,(E860/D860-1))</f>
        <v>-6.5326785365109608E-3</v>
      </c>
    </row>
    <row r="861" spans="2:7" ht="14.1" customHeight="1">
      <c r="B861" s="66" t="s">
        <v>18</v>
      </c>
      <c r="C861" s="60" t="s">
        <v>9</v>
      </c>
      <c r="D861" s="23">
        <f>D847+D856+D858</f>
        <v>11.28507447</v>
      </c>
      <c r="E861" s="20">
        <f>E847+E856+E858</f>
        <v>3.6096050904480301</v>
      </c>
      <c r="F861" s="20">
        <f>E861-D861</f>
        <v>-7.67546937955197</v>
      </c>
      <c r="G861" s="21">
        <f>IF(ISERROR(E861/D861-1)=TRUE,0,(E861/D861-1))</f>
        <v>-0.68014344078599331</v>
      </c>
    </row>
    <row r="862" spans="2:7">
      <c r="B862" s="67" t="s">
        <v>19</v>
      </c>
      <c r="C862" s="60"/>
      <c r="D862" s="11">
        <f>D860+D861</f>
        <v>19.28407447</v>
      </c>
      <c r="E862" s="11">
        <f>E848+E852+E856+E858</f>
        <v>11.556350194834481</v>
      </c>
      <c r="F862" s="11">
        <f>F848+F852+F856+F858</f>
        <v>-7.7277242751655217</v>
      </c>
      <c r="G862" s="24">
        <f>IF(ISERROR(E862/D862-1)=TRUE,0,(E862/D862-1))</f>
        <v>-0.40073088740594964</v>
      </c>
    </row>
    <row r="863" spans="2:7" ht="8.25" customHeight="1">
      <c r="B863" s="63"/>
      <c r="C863" s="60"/>
      <c r="D863" s="7"/>
      <c r="E863" s="16"/>
      <c r="F863" s="14"/>
      <c r="G863" s="9"/>
    </row>
    <row r="864" spans="2:7" ht="24.6" customHeight="1"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12.31418</v>
      </c>
      <c r="E866" s="11">
        <v>13.420397223452312</v>
      </c>
      <c r="F866" s="14">
        <f>E866-D866</f>
        <v>1.1062172234523118</v>
      </c>
      <c r="G866" s="9">
        <f>IF(ISERROR(E866/D866-1)=TRUE,0,(E866/D866-1))</f>
        <v>8.9832796292754535E-2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v>7.4300000000000006</v>
      </c>
      <c r="E870" s="16">
        <f>E846</f>
        <v>7.79074510438645</v>
      </c>
      <c r="F870" s="14">
        <f>E870-D870</f>
        <v>0.36074510438644936</v>
      </c>
      <c r="G870" s="9">
        <f>IF(ISERROR(E870/D870-1)=TRUE,0,(E870/D870-1))</f>
        <v>4.8552503955107573E-2</v>
      </c>
    </row>
    <row r="871" spans="2:7" ht="15">
      <c r="B871" s="64" t="s">
        <v>10</v>
      </c>
      <c r="C871" s="60" t="s">
        <v>9</v>
      </c>
      <c r="D871" s="18">
        <v>8.3789999999999996</v>
      </c>
      <c r="E871" s="22">
        <v>9.4384215722057085</v>
      </c>
      <c r="F871" s="20">
        <f>E871-D871</f>
        <v>1.059421572205709</v>
      </c>
      <c r="G871" s="9">
        <f>IF(ISERROR(E871/D871-1)=TRUE,0,(E871/D871-1))</f>
        <v>0.12643771001380943</v>
      </c>
    </row>
    <row r="872" spans="2:7">
      <c r="B872" s="63" t="s">
        <v>11</v>
      </c>
      <c r="C872" s="60"/>
      <c r="D872" s="7">
        <f>SUM(D869:D871)</f>
        <v>15.809000000000001</v>
      </c>
      <c r="E872" s="16">
        <f>SUM(E869:E871)</f>
        <v>17.229166676592158</v>
      </c>
      <c r="F872" s="14">
        <f>E872-D872</f>
        <v>1.4201666765921566</v>
      </c>
      <c r="G872" s="9">
        <f>IF(ISERROR(E872/D872-1)=TRUE,0,(E872/D872-1))</f>
        <v>8.9832796292754535E-2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v>0.41299999999999998</v>
      </c>
      <c r="E874" s="16">
        <f>E850</f>
        <v>0</v>
      </c>
      <c r="F874" s="14">
        <f>E874-D874</f>
        <v>-0.41299999999999998</v>
      </c>
      <c r="G874" s="9">
        <f>IF(ISERROR(E874/D874-1)=TRUE,0,(E874/D874-1))</f>
        <v>-1</v>
      </c>
    </row>
    <row r="875" spans="2:7" ht="15">
      <c r="B875" s="64" t="s">
        <v>13</v>
      </c>
      <c r="C875" s="60" t="s">
        <v>9</v>
      </c>
      <c r="D875" s="18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SUM(D874:D875)</f>
        <v>0.56899999999999995</v>
      </c>
      <c r="E876" s="16">
        <f>SUM(E873:E875)</f>
        <v>0.156</v>
      </c>
      <c r="F876" s="14">
        <f>E876-D876</f>
        <v>-0.41299999999999992</v>
      </c>
      <c r="G876" s="9">
        <f>IF(ISERROR(E876/D876-1)=TRUE,0,(E876/D876-1))</f>
        <v>-0.72583479789103689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16">
        <v>0.35276248999999998</v>
      </c>
      <c r="E878" s="7">
        <f>E854</f>
        <v>0.35276248999999998</v>
      </c>
      <c r="F878" s="14">
        <f t="shared" ref="F878:F879" si="140"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18">
        <v>4.31198E-3</v>
      </c>
      <c r="E879" s="20">
        <f>E855</f>
        <v>4.31198E-3</v>
      </c>
      <c r="F879" s="20">
        <f t="shared" si="140"/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7">
        <v>0.48499999999999999</v>
      </c>
      <c r="E882" s="16">
        <f>E858</f>
        <v>0</v>
      </c>
      <c r="F882" s="14">
        <f t="shared" ref="F882" si="141">E882-D882</f>
        <v>-0.48499999999999999</v>
      </c>
      <c r="G882" s="9">
        <f>IF(ISERROR(E882/D882-1)=TRUE,0,(E882/D882-1))</f>
        <v>-1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7.9990000000000006</v>
      </c>
      <c r="E884" s="7">
        <f>E870+E876</f>
        <v>7.9467451043864497</v>
      </c>
      <c r="F884" s="14">
        <f>E884-D884</f>
        <v>-5.22548956135509E-2</v>
      </c>
      <c r="G884" s="9">
        <f>IF(ISERROR(E884/D884-1)=TRUE,0,(E884/D884-1))</f>
        <v>-6.5326785365109608E-3</v>
      </c>
    </row>
    <row r="885" spans="2:7" ht="15">
      <c r="B885" s="66" t="s">
        <v>18</v>
      </c>
      <c r="C885" s="60" t="s">
        <v>9</v>
      </c>
      <c r="D885" s="23">
        <f>D871+D880+D882</f>
        <v>9.2210744699999996</v>
      </c>
      <c r="E885" s="20">
        <f>E871+E880+E882</f>
        <v>9.7954960422057091</v>
      </c>
      <c r="F885" s="20">
        <f>E885-D885</f>
        <v>0.57442157220570955</v>
      </c>
      <c r="G885" s="21">
        <f>IF(ISERROR(E885/D885-1)=TRUE,0,(E885/D885-1))</f>
        <v>6.2294429361192449E-2</v>
      </c>
    </row>
    <row r="886" spans="2:7">
      <c r="B886" s="67" t="s">
        <v>19</v>
      </c>
      <c r="C886" s="60"/>
      <c r="D886" s="11">
        <f>D884+D885</f>
        <v>17.22007447</v>
      </c>
      <c r="E886" s="11">
        <f>E884+E885</f>
        <v>17.742241146592157</v>
      </c>
      <c r="F886" s="11">
        <f>F872+F876+F880+F882</f>
        <v>0.52216667659215676</v>
      </c>
      <c r="G886" s="24">
        <f>IF(ISERROR(E886/D886-1)=TRUE,0,(E886/D886-1))</f>
        <v>3.0323136958661401E-2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v>7.4300000000000006</v>
      </c>
      <c r="E889" s="16">
        <f>E870</f>
        <v>7.79074510438645</v>
      </c>
      <c r="F889" s="14">
        <f t="shared" ref="F889:F894" si="142">E889-D889</f>
        <v>0.36074510438644936</v>
      </c>
      <c r="G889" s="9">
        <f>IF(ISERROR(E889/D889-1)=TRUE,0,(E889/D889-1))</f>
        <v>4.8552503955107573E-2</v>
      </c>
    </row>
    <row r="890" spans="2:7" ht="15">
      <c r="B890" s="64" t="s">
        <v>10</v>
      </c>
      <c r="C890" s="60" t="s">
        <v>9</v>
      </c>
      <c r="D890" s="18">
        <v>3.6470000000000002</v>
      </c>
      <c r="E890" s="22">
        <v>4.2813327801483938</v>
      </c>
      <c r="F890" s="20">
        <f t="shared" si="142"/>
        <v>0.63433278014839356</v>
      </c>
      <c r="G890" s="9">
        <f>IF(ISERROR(E890/D890-1)=TRUE,0,(E890/D890-1))</f>
        <v>0.17393276121425649</v>
      </c>
    </row>
    <row r="891" spans="2:7">
      <c r="B891" s="63" t="s">
        <v>11</v>
      </c>
      <c r="C891" s="60"/>
      <c r="D891" s="7">
        <f>SUM(D888:D890)</f>
        <v>11.077000000000002</v>
      </c>
      <c r="E891" s="16">
        <f>SUM(E889:E890)</f>
        <v>12.072077884534844</v>
      </c>
      <c r="F891" s="14">
        <f t="shared" si="142"/>
        <v>0.99507788453484203</v>
      </c>
      <c r="G891" s="9">
        <f>IF(ISERROR(E891/D891-1)=TRUE,0,(E891/D891-1))</f>
        <v>8.9832796292754535E-2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v>0.41299999999999998</v>
      </c>
      <c r="E893" s="16">
        <f>E874</f>
        <v>0</v>
      </c>
      <c r="F893" s="14">
        <f t="shared" si="142"/>
        <v>-0.41299999999999998</v>
      </c>
      <c r="G893" s="9">
        <f>IF(ISERROR(E893/D893-1)=TRUE,0,(E893/D893-1))</f>
        <v>-1</v>
      </c>
    </row>
    <row r="894" spans="2:7" ht="15">
      <c r="B894" s="64" t="s">
        <v>13</v>
      </c>
      <c r="C894" s="60" t="s">
        <v>9</v>
      </c>
      <c r="D894" s="18">
        <v>0.156</v>
      </c>
      <c r="E894" s="22">
        <f>E875</f>
        <v>0.156</v>
      </c>
      <c r="F894" s="20">
        <f t="shared" si="142"/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0.56899999999999995</v>
      </c>
      <c r="E895" s="16">
        <f t="shared" ref="E895" si="143">SUM(E893:E894)</f>
        <v>0.156</v>
      </c>
      <c r="F895" s="16">
        <f t="shared" ref="F895" si="144">SUM(F893:F894)</f>
        <v>-0.41299999999999998</v>
      </c>
      <c r="G895" s="9">
        <f>IF(ISERROR(E895/D895-1)=TRUE,0,(E895/D895-1))</f>
        <v>-0.72583479789103689</v>
      </c>
    </row>
    <row r="896" spans="2:7" ht="6.75" customHeight="1">
      <c r="B896" s="63"/>
      <c r="C896" s="60"/>
      <c r="D896" s="7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v>0.35276248999999998</v>
      </c>
      <c r="E897" s="16">
        <f>E$878</f>
        <v>0.35276248999999998</v>
      </c>
      <c r="F897" s="14">
        <f t="shared" ref="F897:F898" si="145"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18">
        <v>4.31198E-3</v>
      </c>
      <c r="E898" s="25">
        <f>E$879</f>
        <v>4.31198E-3</v>
      </c>
      <c r="F898" s="20">
        <f t="shared" si="145"/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7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7">
        <v>0.48499999999999999</v>
      </c>
      <c r="E901" s="16">
        <f>E$882</f>
        <v>0</v>
      </c>
      <c r="F901" s="14">
        <f t="shared" ref="F901" si="146">E901-D901</f>
        <v>-0.48499999999999999</v>
      </c>
      <c r="G901" s="9">
        <f>IF(ISERROR(E901/D901-1)=TRUE,0,(E901/D901-1))</f>
        <v>-1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7.9990000000000006</v>
      </c>
      <c r="E903" s="7">
        <f>E889+E895</f>
        <v>7.9467451043864497</v>
      </c>
      <c r="F903" s="14">
        <f>E903-D903</f>
        <v>-5.22548956135509E-2</v>
      </c>
      <c r="G903" s="9">
        <f>IF(ISERROR(E903/D903-1)=TRUE,0,(E903/D903-1))</f>
        <v>-6.5326785365109608E-3</v>
      </c>
    </row>
    <row r="904" spans="2:7" ht="15" customHeight="1">
      <c r="B904" s="66" t="s">
        <v>18</v>
      </c>
      <c r="C904" s="60" t="s">
        <v>9</v>
      </c>
      <c r="D904" s="23">
        <f>D890+D899+D901</f>
        <v>4.4890744700000003</v>
      </c>
      <c r="E904" s="23">
        <f>E890+E899+E901</f>
        <v>4.6384072501483935</v>
      </c>
      <c r="F904" s="20">
        <f>E904-D904</f>
        <v>0.14933278014839324</v>
      </c>
      <c r="G904" s="21">
        <f>IF(ISERROR(E904/D904-1)=TRUE,0,(E904/D904-1))</f>
        <v>3.3265828211665571E-2</v>
      </c>
    </row>
    <row r="905" spans="2:7">
      <c r="B905" s="67" t="s">
        <v>23</v>
      </c>
      <c r="C905" s="60" t="s">
        <v>9</v>
      </c>
      <c r="D905" s="11">
        <f>D903+D904</f>
        <v>12.488074470000001</v>
      </c>
      <c r="E905" s="11">
        <f>E903+E904</f>
        <v>12.585152354534843</v>
      </c>
      <c r="F905" s="11">
        <f>F891+F895+F899+F901</f>
        <v>9.7077884534842007E-2</v>
      </c>
      <c r="G905" s="24">
        <f>IF(ISERROR(E905/D905-1)=TRUE,0,(E905/D905-1))</f>
        <v>7.7736471517728667E-3</v>
      </c>
    </row>
    <row r="906" spans="2:7" ht="8.85" customHeight="1" thickBot="1">
      <c r="B906" s="75"/>
      <c r="C906" s="76"/>
      <c r="D906" s="77"/>
      <c r="E906" s="77"/>
      <c r="F906" s="78"/>
      <c r="G906" s="79"/>
    </row>
  </sheetData>
  <mergeCells count="1">
    <mergeCell ref="B2:G2"/>
  </mergeCells>
  <conditionalFormatting sqref="B3:B50 C4:C50">
    <cfRule type="cellIs" dxfId="53" priority="44" stopIfTrue="1" operator="lessThan">
      <formula>0</formula>
    </cfRule>
  </conditionalFormatting>
  <conditionalFormatting sqref="B51:C606">
    <cfRule type="cellIs" dxfId="52" priority="11" stopIfTrue="1" operator="lessThan">
      <formula>0</formula>
    </cfRule>
  </conditionalFormatting>
  <conditionalFormatting sqref="B607:G905">
    <cfRule type="cellIs" dxfId="51" priority="1" stopIfTrue="1" operator="lessThan">
      <formula>0</formula>
    </cfRule>
  </conditionalFormatting>
  <conditionalFormatting sqref="D509:D568">
    <cfRule type="cellIs" dxfId="50" priority="10" stopIfTrue="1" operator="lessThan">
      <formula>0</formula>
    </cfRule>
  </conditionalFormatting>
  <conditionalFormatting sqref="D571:D606">
    <cfRule type="cellIs" dxfId="49" priority="7" stopIfTrue="1" operator="lessThan">
      <formula>0</formula>
    </cfRule>
  </conditionalFormatting>
  <conditionalFormatting sqref="D4:E88">
    <cfRule type="cellIs" dxfId="48" priority="24" stopIfTrue="1" operator="lessThan">
      <formula>0</formula>
    </cfRule>
  </conditionalFormatting>
  <conditionalFormatting sqref="D91:E170">
    <cfRule type="cellIs" dxfId="47" priority="13" stopIfTrue="1" operator="lessThan">
      <formula>0</formula>
    </cfRule>
  </conditionalFormatting>
  <conditionalFormatting sqref="D172:E318">
    <cfRule type="cellIs" dxfId="46" priority="12" stopIfTrue="1" operator="lessThan">
      <formula>0</formula>
    </cfRule>
  </conditionalFormatting>
  <conditionalFormatting sqref="D320:E489">
    <cfRule type="cellIs" dxfId="45" priority="15" stopIfTrue="1" operator="lessThan">
      <formula>0</formula>
    </cfRule>
  </conditionalFormatting>
  <conditionalFormatting sqref="D491:E508">
    <cfRule type="cellIs" dxfId="44" priority="18" stopIfTrue="1" operator="lessThan">
      <formula>0</formula>
    </cfRule>
  </conditionalFormatting>
  <conditionalFormatting sqref="E568">
    <cfRule type="cellIs" dxfId="43" priority="8" stopIfTrue="1" operator="lessThan">
      <formula>0</formula>
    </cfRule>
  </conditionalFormatting>
  <conditionalFormatting sqref="E571:E583">
    <cfRule type="cellIs" dxfId="42" priority="5" stopIfTrue="1" operator="lessThan">
      <formula>0</formula>
    </cfRule>
  </conditionalFormatting>
  <conditionalFormatting sqref="E509:G567">
    <cfRule type="cellIs" dxfId="41" priority="4" stopIfTrue="1" operator="lessThan">
      <formula>0</formula>
    </cfRule>
  </conditionalFormatting>
  <conditionalFormatting sqref="E584:G606">
    <cfRule type="cellIs" dxfId="40" priority="3" stopIfTrue="1" operator="lessThan">
      <formula>0</formula>
    </cfRule>
  </conditionalFormatting>
  <conditionalFormatting sqref="F318:F327">
    <cfRule type="cellIs" dxfId="39" priority="50" stopIfTrue="1" operator="lessThan">
      <formula>0</formula>
    </cfRule>
  </conditionalFormatting>
  <conditionalFormatting sqref="F489:F498">
    <cfRule type="cellIs" dxfId="38" priority="48" stopIfTrue="1" operator="lessThan">
      <formula>0</formula>
    </cfRule>
  </conditionalFormatting>
  <conditionalFormatting sqref="F4:G87">
    <cfRule type="cellIs" dxfId="37" priority="41" stopIfTrue="1" operator="lessThan">
      <formula>0</formula>
    </cfRule>
  </conditionalFormatting>
  <conditionalFormatting sqref="F97:G169">
    <cfRule type="cellIs" dxfId="36" priority="30" stopIfTrue="1" operator="lessThan">
      <formula>0</formula>
    </cfRule>
  </conditionalFormatting>
  <conditionalFormatting sqref="F178:G317">
    <cfRule type="cellIs" dxfId="35" priority="31" stopIfTrue="1" operator="lessThan">
      <formula>0</formula>
    </cfRule>
  </conditionalFormatting>
  <conditionalFormatting sqref="F328:G488">
    <cfRule type="cellIs" dxfId="34" priority="34" stopIfTrue="1" operator="lessThan">
      <formula>0</formula>
    </cfRule>
  </conditionalFormatting>
  <conditionalFormatting sqref="F499:G508">
    <cfRule type="cellIs" dxfId="33" priority="35" stopIfTrue="1" operator="lessThan">
      <formula>0</formula>
    </cfRule>
  </conditionalFormatting>
  <conditionalFormatting sqref="F577:G583">
    <cfRule type="cellIs" dxfId="32" priority="6" stopIfTrue="1" operator="lessThan">
      <formula>0</formula>
    </cfRule>
  </conditionalFormatting>
  <conditionalFormatting sqref="G88 F88:F96 G91:G96 F170:F177">
    <cfRule type="cellIs" dxfId="31" priority="52" stopIfTrue="1" operator="lessThan">
      <formula>0</formula>
    </cfRule>
  </conditionalFormatting>
  <conditionalFormatting sqref="G170 G172:G177">
    <cfRule type="cellIs" dxfId="30" priority="51" stopIfTrue="1" operator="lessThan">
      <formula>0</formula>
    </cfRule>
  </conditionalFormatting>
  <conditionalFormatting sqref="G318 G320:G327">
    <cfRule type="cellIs" dxfId="29" priority="49" stopIfTrue="1" operator="lessThan">
      <formula>0</formula>
    </cfRule>
  </conditionalFormatting>
  <conditionalFormatting sqref="G489 G491:G498">
    <cfRule type="cellIs" dxfId="28" priority="47" stopIfTrue="1" operator="lessThan">
      <formula>0</formula>
    </cfRule>
  </conditionalFormatting>
  <conditionalFormatting sqref="G568 F568:F576 G571:G576">
    <cfRule type="cellIs" dxfId="27" priority="9" stopIfTrue="1" operator="lessThan">
      <formula>0</formula>
    </cfRule>
  </conditionalFormatting>
  <dataValidations disablePrompts="1" count="1">
    <dataValidation type="list" allowBlank="1" showInputMessage="1" showErrorMessage="1" sqref="D1:F1" xr:uid="{DA11705D-A46E-4BB0-8E58-ABD3D9A98FC6}">
      <formula1>year</formula1>
    </dataValidation>
  </dataValidations>
  <printOptions horizontalCentered="1"/>
  <pageMargins left="0.25" right="0.25" top="0.75" bottom="0.75" header="0.3" footer="0.3"/>
  <pageSetup scale="74" fitToWidth="0" fitToHeight="0" orientation="portrait" r:id="rId1"/>
  <headerFooter alignWithMargins="0">
    <oddFooter>Page &amp;P of &amp;N</oddFooter>
  </headerFooter>
  <rowBreaks count="2" manualBreakCount="2">
    <brk id="777" max="16383" man="1"/>
    <brk id="863" max="16383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771DD-E950-46D2-9D1A-7EBEAB7FA3A5}">
  <sheetPr>
    <pageSetUpPr autoPageBreaks="0"/>
  </sheetPr>
  <dimension ref="A1:J907"/>
  <sheetViews>
    <sheetView tabSelected="1" view="pageBreakPreview" zoomScaleNormal="100" zoomScaleSheetLayoutView="100" workbookViewId="0">
      <pane xSplit="2" ySplit="3" topLeftCell="C527" activePane="bottomRight" state="frozen"/>
      <selection pane="topRight" activeCell="C2" sqref="C2"/>
      <selection pane="bottomLeft" activeCell="A5" sqref="A5"/>
      <selection pane="bottomRight" activeCell="N436" sqref="N436"/>
    </sheetView>
  </sheetViews>
  <sheetFormatPr defaultColWidth="9.140625" defaultRowHeight="12.75"/>
  <cols>
    <col min="1" max="1" width="1.140625" style="54" customWidth="1"/>
    <col min="2" max="2" width="42.42578125" style="54" customWidth="1"/>
    <col min="3" max="3" width="6.140625" style="54" bestFit="1" customWidth="1"/>
    <col min="4" max="4" width="11.42578125" style="80" customWidth="1"/>
    <col min="5" max="5" width="11.140625" style="80" customWidth="1"/>
    <col min="6" max="6" width="12.5703125" style="81" customWidth="1"/>
    <col min="7" max="7" width="13.5703125" style="82" customWidth="1"/>
    <col min="8" max="8" width="1.85546875" style="54" customWidth="1"/>
    <col min="9" max="16384" width="9.140625" style="54"/>
  </cols>
  <sheetData>
    <row r="1" spans="1:7" ht="6" customHeight="1" thickBot="1">
      <c r="B1" s="50"/>
      <c r="C1" s="50"/>
      <c r="D1" s="51"/>
      <c r="E1" s="51"/>
      <c r="F1" s="52"/>
      <c r="G1" s="53"/>
    </row>
    <row r="2" spans="1:7" ht="38.85" customHeight="1" thickBot="1">
      <c r="B2" s="85" t="s">
        <v>0</v>
      </c>
      <c r="C2" s="86"/>
      <c r="D2" s="86"/>
      <c r="E2" s="86"/>
      <c r="F2" s="86"/>
      <c r="G2" s="87"/>
    </row>
    <row r="3" spans="1:7" ht="30" customHeight="1">
      <c r="A3" s="54">
        <v>1</v>
      </c>
      <c r="B3" s="55"/>
      <c r="C3" s="56" t="s">
        <v>1</v>
      </c>
      <c r="D3" s="1">
        <v>2026</v>
      </c>
      <c r="E3" s="1">
        <v>2027</v>
      </c>
      <c r="F3" s="2" t="s">
        <v>2</v>
      </c>
      <c r="G3" s="3" t="s">
        <v>3</v>
      </c>
    </row>
    <row r="4" spans="1:7" ht="34.5" customHeight="1">
      <c r="B4" s="57" t="s">
        <v>4</v>
      </c>
      <c r="C4" s="58"/>
      <c r="D4" s="4"/>
      <c r="E4" s="4"/>
      <c r="F4" s="5"/>
      <c r="G4" s="6"/>
    </row>
    <row r="5" spans="1:7" ht="7.5" customHeight="1">
      <c r="B5" s="59"/>
      <c r="C5" s="60"/>
      <c r="D5" s="7"/>
      <c r="E5" s="7"/>
      <c r="F5" s="8"/>
      <c r="G5" s="9"/>
    </row>
    <row r="6" spans="1:7" ht="15">
      <c r="B6" s="61" t="s">
        <v>5</v>
      </c>
      <c r="C6" s="60" t="s">
        <v>6</v>
      </c>
      <c r="D6" s="44">
        <v>20.082455561777145</v>
      </c>
      <c r="E6" s="26">
        <v>21.038342273904735</v>
      </c>
      <c r="F6" s="45">
        <f>E6-D6</f>
        <v>0.95588671212759024</v>
      </c>
      <c r="G6" s="24">
        <f>IF(ISERROR(E6/D6-1)=TRUE,0,(E6/D6-1))</f>
        <v>4.7598099205902189E-2</v>
      </c>
    </row>
    <row r="7" spans="1:7" ht="5.85" customHeight="1">
      <c r="B7" s="62"/>
      <c r="C7" s="60"/>
      <c r="D7" s="13"/>
      <c r="E7" s="11"/>
      <c r="F7" s="14"/>
      <c r="G7" s="15"/>
    </row>
    <row r="8" spans="1:7" ht="15">
      <c r="B8" s="61" t="s">
        <v>7</v>
      </c>
      <c r="C8" s="60"/>
      <c r="D8" s="7"/>
      <c r="E8" s="16"/>
      <c r="F8" s="14"/>
      <c r="G8" s="15"/>
    </row>
    <row r="9" spans="1:7">
      <c r="B9" s="63" t="s">
        <v>8</v>
      </c>
      <c r="C9" s="60" t="s">
        <v>9</v>
      </c>
      <c r="D9" s="7">
        <v>8.9702266255000378</v>
      </c>
      <c r="E9" s="16">
        <v>8.8405876926287874</v>
      </c>
      <c r="F9" s="14">
        <f>E9-D9</f>
        <v>-0.12963893287125039</v>
      </c>
      <c r="G9" s="9">
        <f>IF(ISERROR(E9/D9-1)=TRUE,0,(E9/D9-1))</f>
        <v>-1.4452135746796047E-2</v>
      </c>
    </row>
    <row r="10" spans="1:7" ht="15">
      <c r="B10" s="64" t="s">
        <v>10</v>
      </c>
      <c r="C10" s="60" t="s">
        <v>9</v>
      </c>
      <c r="D10" s="23">
        <v>9.3533053441364622</v>
      </c>
      <c r="E10" s="22">
        <v>10.226664878603144</v>
      </c>
      <c r="F10" s="20">
        <f>E10-D10</f>
        <v>0.87335953446668135</v>
      </c>
      <c r="G10" s="21">
        <f>IF(ISERROR(E10/D10-1)=TRUE,0,(E10/D10-1))</f>
        <v>9.3374427791367509E-2</v>
      </c>
    </row>
    <row r="11" spans="1:7">
      <c r="B11" s="63" t="s">
        <v>11</v>
      </c>
      <c r="C11" s="60"/>
      <c r="D11" s="7">
        <f>SUM(D8:D10)</f>
        <v>18.323531969636498</v>
      </c>
      <c r="E11" s="16">
        <f>SUM(E8:E10)</f>
        <v>19.067252571231933</v>
      </c>
      <c r="F11" s="14">
        <f>SUM(F8:F10)</f>
        <v>0.74372060159543096</v>
      </c>
      <c r="G11" s="9">
        <f>IF(ISERROR(E11/D11-1)=TRUE,0,(E11/D11-1))</f>
        <v>4.0588277567219944E-2</v>
      </c>
    </row>
    <row r="12" spans="1:7" ht="6.75" customHeight="1">
      <c r="B12" s="63"/>
      <c r="C12" s="60"/>
      <c r="D12" s="7"/>
      <c r="E12" s="16"/>
      <c r="F12" s="14"/>
      <c r="G12" s="9"/>
    </row>
    <row r="13" spans="1:7">
      <c r="B13" s="64" t="s">
        <v>12</v>
      </c>
      <c r="C13" s="60" t="s">
        <v>9</v>
      </c>
      <c r="D13" s="7">
        <v>0</v>
      </c>
      <c r="E13" s="16">
        <v>0</v>
      </c>
      <c r="F13" s="14">
        <f>E13-D13</f>
        <v>0</v>
      </c>
      <c r="G13" s="9">
        <f>IF(ISERROR(E13/D13-1)=TRUE,0,(E13/D13-1))</f>
        <v>0</v>
      </c>
    </row>
    <row r="14" spans="1:7" ht="15">
      <c r="B14" s="64" t="s">
        <v>13</v>
      </c>
      <c r="C14" s="60" t="s">
        <v>9</v>
      </c>
      <c r="D14" s="18">
        <v>0.156</v>
      </c>
      <c r="E14" s="22">
        <v>0.156</v>
      </c>
      <c r="F14" s="20">
        <f>E14-D14</f>
        <v>0</v>
      </c>
      <c r="G14" s="21">
        <f>IF(ISERROR(E14/D14-1)=TRUE,0,(E14/D14-1))</f>
        <v>0</v>
      </c>
    </row>
    <row r="15" spans="1:7">
      <c r="B15" s="63" t="s">
        <v>11</v>
      </c>
      <c r="C15" s="60"/>
      <c r="D15" s="7">
        <f>SUM(D13:D14)</f>
        <v>0.156</v>
      </c>
      <c r="E15" s="16">
        <f>SUM(E13:E14)</f>
        <v>0.156</v>
      </c>
      <c r="F15" s="14">
        <f>SUM(F13:F14)</f>
        <v>0</v>
      </c>
      <c r="G15" s="9">
        <f>IF(ISERROR(E15/D15-1)=TRUE,0,(E15/D15-1))</f>
        <v>0</v>
      </c>
    </row>
    <row r="16" spans="1:7" ht="6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22"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>
      <c r="B21" s="64" t="s">
        <v>16</v>
      </c>
      <c r="C21" s="60" t="s">
        <v>9</v>
      </c>
      <c r="D21" s="7">
        <v>0</v>
      </c>
      <c r="E21" s="7">
        <v>0</v>
      </c>
      <c r="F21" s="14">
        <f>E21-D21</f>
        <v>0</v>
      </c>
      <c r="G21" s="9">
        <f>IF(ISERROR(E21/D21-1)=TRUE,0,(E21/D21-1))</f>
        <v>0</v>
      </c>
    </row>
    <row r="22" spans="2:7" ht="3.6" customHeight="1">
      <c r="B22" s="65"/>
      <c r="C22" s="60"/>
      <c r="D22" s="7"/>
      <c r="E22" s="16"/>
      <c r="F22" s="14"/>
      <c r="G22" s="9"/>
    </row>
    <row r="23" spans="2:7" ht="9.6" customHeight="1">
      <c r="B23" s="66" t="s">
        <v>17</v>
      </c>
      <c r="C23" s="60" t="s">
        <v>9</v>
      </c>
      <c r="D23" s="7">
        <f>D9+D15</f>
        <v>9.1262266255000384</v>
      </c>
      <c r="E23" s="7">
        <f>E9+E15</f>
        <v>8.996587692628788</v>
      </c>
      <c r="F23" s="14">
        <f>E23-D23</f>
        <v>-0.12963893287125039</v>
      </c>
      <c r="G23" s="9">
        <f>IF(ISERROR(E23/D23-1)=TRUE,0,(E23/D23-1))</f>
        <v>-1.4205096826000352E-2</v>
      </c>
    </row>
    <row r="24" spans="2:7" ht="15" customHeight="1">
      <c r="B24" s="66" t="s">
        <v>18</v>
      </c>
      <c r="C24" s="60" t="s">
        <v>9</v>
      </c>
      <c r="D24" s="23">
        <f>D10+D19+D21</f>
        <v>9.9867723457604622</v>
      </c>
      <c r="E24" s="23">
        <f>E10+E19+E21</f>
        <v>10.860131880227144</v>
      </c>
      <c r="F24" s="20">
        <f>E24-D24</f>
        <v>0.87335953446668135</v>
      </c>
      <c r="G24" s="21">
        <f>IF(ISERROR(E24/D24-1)=TRUE,0,(E24/D24-1))</f>
        <v>8.7451631441006539E-2</v>
      </c>
    </row>
    <row r="25" spans="2:7">
      <c r="B25" s="67" t="s">
        <v>19</v>
      </c>
      <c r="C25" s="60"/>
      <c r="D25" s="11">
        <f>D23+D24</f>
        <v>19.112998971260502</v>
      </c>
      <c r="E25" s="11">
        <f>E23+E24</f>
        <v>19.85671957285593</v>
      </c>
      <c r="F25" s="11">
        <f>F11+F15+F19+F21</f>
        <v>0.74372060159543096</v>
      </c>
      <c r="G25" s="24">
        <f>IF(ISERROR(E25/D25-1)=TRUE,0,(E25/D25-1))</f>
        <v>3.8911769038115551E-2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43">
        <f>(G24+G27)/2</f>
        <v>5.8377004129022136E-2</v>
      </c>
      <c r="G27" s="6">
        <f>'2026 Smoothed'!G24</f>
        <v>2.9302376817037734E-2</v>
      </c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v>20.082455561777145</v>
      </c>
      <c r="E29" s="26">
        <f>E$6</f>
        <v>21.038342273904735</v>
      </c>
      <c r="F29" s="45">
        <f>E29-D29</f>
        <v>0.95588671212759024</v>
      </c>
      <c r="G29" s="24">
        <f>IF(ISERROR(E29/D29-1)=TRUE,0,(E29/D29-1))</f>
        <v>4.7598099205902189E-2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v>8.9702266255000378</v>
      </c>
      <c r="E33" s="16">
        <f>E$9</f>
        <v>8.8405876926287874</v>
      </c>
      <c r="F33" s="14">
        <f>E33-D33</f>
        <v>-0.12963893287125039</v>
      </c>
      <c r="G33" s="9">
        <f>IF(ISERROR(E33/D33-1)=TRUE,0,(E33/D33-1))</f>
        <v>-1.4452135746796047E-2</v>
      </c>
    </row>
    <row r="34" spans="2:7" ht="15">
      <c r="B34" s="64" t="s">
        <v>10</v>
      </c>
      <c r="C34" s="60" t="s">
        <v>9</v>
      </c>
      <c r="D34" s="18">
        <v>15.41385995125145</v>
      </c>
      <c r="E34" s="22">
        <v>16.853120304255828</v>
      </c>
      <c r="F34" s="20">
        <f>E34-D34</f>
        <v>1.4392603530043786</v>
      </c>
      <c r="G34" s="21">
        <f>IF(ISERROR(E34/D34-1)=TRUE,0,(E34/D34-1))</f>
        <v>9.3374427791367509E-2</v>
      </c>
    </row>
    <row r="35" spans="2:7">
      <c r="B35" s="63" t="s">
        <v>11</v>
      </c>
      <c r="C35" s="60"/>
      <c r="D35" s="7">
        <f>SUM(D32:D34)</f>
        <v>24.384086576751486</v>
      </c>
      <c r="E35" s="16">
        <f>SUM(E31:E34)</f>
        <v>25.693707996884616</v>
      </c>
      <c r="F35" s="14">
        <f>E35-D35</f>
        <v>1.30962142013313</v>
      </c>
      <c r="G35" s="9">
        <f>IF(ISERROR(E35/D35-1)=TRUE,0,(E35/D35-1))</f>
        <v>5.3708036838327367E-2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v>0</v>
      </c>
      <c r="E37" s="16">
        <f>E$13</f>
        <v>0</v>
      </c>
      <c r="F37" s="14">
        <f>E37-D37</f>
        <v>0</v>
      </c>
      <c r="G37" s="9">
        <f>IF(ISERROR(E37/D37-1)=TRUE,0,(E37/D37-1))</f>
        <v>0</v>
      </c>
    </row>
    <row r="38" spans="2:7" ht="15">
      <c r="B38" s="64" t="s">
        <v>13</v>
      </c>
      <c r="C38" s="60" t="s">
        <v>9</v>
      </c>
      <c r="D38" s="23">
        <v>0.156</v>
      </c>
      <c r="E38" s="25">
        <f>E$14</f>
        <v>0.156</v>
      </c>
      <c r="F38" s="20">
        <f>E38-D38</f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SUM(D37:D38)</f>
        <v>0.156</v>
      </c>
      <c r="E39" s="16">
        <f>SUM(E36:E38)</f>
        <v>0.156</v>
      </c>
      <c r="F39" s="14">
        <f>SUM(F37:F38)</f>
        <v>0</v>
      </c>
      <c r="G39" s="9">
        <f>IF(ISERROR(E39/D39-1)=TRUE,0,(E39/D39-1))</f>
        <v>0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7">
        <v>0.65740539162400002</v>
      </c>
      <c r="E41" s="16">
        <f>E$17</f>
        <v>0.65740539162400002</v>
      </c>
      <c r="F41" s="14">
        <f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23">
        <v>-2.393839E-2</v>
      </c>
      <c r="E42" s="25">
        <f>E$18</f>
        <v>-2.393839E-2</v>
      </c>
      <c r="F42" s="20">
        <f>E42-D42</f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v>0</v>
      </c>
      <c r="E45" s="7">
        <f>E$21</f>
        <v>0</v>
      </c>
      <c r="F45" s="14">
        <f>E45-D45</f>
        <v>0</v>
      </c>
      <c r="G45" s="9">
        <f>IF(ISERROR(E45/D45-1)=TRUE,0,(E45/D45-1))</f>
        <v>0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9.1262266255000384</v>
      </c>
      <c r="E47" s="7">
        <f>E33+E39</f>
        <v>8.996587692628788</v>
      </c>
      <c r="F47" s="14">
        <f>E47-D47</f>
        <v>-0.12963893287125039</v>
      </c>
      <c r="G47" s="9">
        <f>IF(ISERROR(E47/D47-1)=TRUE,0,(E47/D47-1))</f>
        <v>-1.4205096826000352E-2</v>
      </c>
    </row>
    <row r="48" spans="2:7" ht="15">
      <c r="B48" s="66" t="s">
        <v>18</v>
      </c>
      <c r="C48" s="60" t="s">
        <v>9</v>
      </c>
      <c r="D48" s="23">
        <f>D34+D43+D45</f>
        <v>16.047326952875451</v>
      </c>
      <c r="E48" s="23">
        <f>E34+E43+E45</f>
        <v>17.48658730587983</v>
      </c>
      <c r="F48" s="20">
        <f>E48-D48</f>
        <v>1.4392603530043786</v>
      </c>
      <c r="G48" s="21">
        <f>IF(ISERROR(E48/D48-1)=TRUE,0,(E48/D48-1))</f>
        <v>8.968847941036584E-2</v>
      </c>
    </row>
    <row r="49" spans="2:7">
      <c r="B49" s="67" t="s">
        <v>23</v>
      </c>
      <c r="C49" s="60"/>
      <c r="D49" s="11">
        <f>D47+D48</f>
        <v>25.17355357837549</v>
      </c>
      <c r="E49" s="11">
        <f>E47+E48</f>
        <v>26.483174998508616</v>
      </c>
      <c r="F49" s="11">
        <f>F35+F39+F43+F45</f>
        <v>1.30962142013313</v>
      </c>
      <c r="G49" s="24">
        <f>IF(ISERROR(E49/D49-1)=TRUE,0,(E49/D49-1))</f>
        <v>5.2023700827765307E-2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v>8.9702266255000378</v>
      </c>
      <c r="E52" s="16">
        <f>E$9</f>
        <v>8.8405876926287874</v>
      </c>
      <c r="F52" s="14">
        <f>E52-D52</f>
        <v>-0.12963893287125039</v>
      </c>
      <c r="G52" s="9">
        <f>IF(ISERROR(E52/D52-1)=TRUE,0,(E52/D52-1))</f>
        <v>-1.4452135746796047E-2</v>
      </c>
    </row>
    <row r="53" spans="2:7" ht="15">
      <c r="B53" s="64" t="s">
        <v>10</v>
      </c>
      <c r="C53" s="60" t="s">
        <v>9</v>
      </c>
      <c r="D53" s="18">
        <v>10.48925594142319</v>
      </c>
      <c r="E53" s="22">
        <v>11.468684212910782</v>
      </c>
      <c r="F53" s="20">
        <f>E53-D53</f>
        <v>0.97942827148759193</v>
      </c>
      <c r="G53" s="21">
        <f>IF(ISERROR(E53/D53-1)=TRUE,0,(E53/D53-1))</f>
        <v>9.3374427791367509E-2</v>
      </c>
    </row>
    <row r="54" spans="2:7">
      <c r="B54" s="63" t="s">
        <v>11</v>
      </c>
      <c r="C54" s="60"/>
      <c r="D54" s="7">
        <f>SUM(D51:D53)</f>
        <v>19.459482566923228</v>
      </c>
      <c r="E54" s="16">
        <f>SUM(E51:E53)</f>
        <v>20.309271905539568</v>
      </c>
      <c r="F54" s="14">
        <f>E54-D54</f>
        <v>0.84978933861633976</v>
      </c>
      <c r="G54" s="9">
        <f>IF(ISERROR(E54/D54-1)=TRUE,0,(E54/D54-1))</f>
        <v>4.3669678044820692E-2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v>0</v>
      </c>
      <c r="E56" s="16">
        <f>E$13</f>
        <v>0</v>
      </c>
      <c r="F56" s="14">
        <f>E56-D56</f>
        <v>0</v>
      </c>
      <c r="G56" s="9">
        <f>IF(ISERROR(E56/D56-1)=TRUE,0,(E56/D56-1))</f>
        <v>0</v>
      </c>
    </row>
    <row r="57" spans="2:7" ht="15">
      <c r="B57" s="64" t="s">
        <v>13</v>
      </c>
      <c r="C57" s="60" t="s">
        <v>9</v>
      </c>
      <c r="D57" s="23">
        <v>0.156</v>
      </c>
      <c r="E57" s="25">
        <f>E$14</f>
        <v>0.156</v>
      </c>
      <c r="F57" s="20">
        <f>E57-D57</f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SUM(D56:D57)</f>
        <v>0.156</v>
      </c>
      <c r="E58" s="16">
        <f>SUM(E55:E57)</f>
        <v>0.156</v>
      </c>
      <c r="F58" s="14">
        <f>E58-D58</f>
        <v>0</v>
      </c>
      <c r="G58" s="9">
        <f>IF(ISERROR(E58/D58-1)=TRUE,0,(E58/D58-1))</f>
        <v>0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7">
        <v>0.65740539162400002</v>
      </c>
      <c r="E60" s="16">
        <f>E$17</f>
        <v>0.65740539162400002</v>
      </c>
      <c r="F60" s="14">
        <f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23">
        <v>-2.393839E-2</v>
      </c>
      <c r="E61" s="25">
        <f>E$18</f>
        <v>-2.393839E-2</v>
      </c>
      <c r="F61" s="20">
        <f>E61-D61</f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v>0</v>
      </c>
      <c r="E64" s="7">
        <f>E$21</f>
        <v>0</v>
      </c>
      <c r="F64" s="14">
        <f>E64-D64</f>
        <v>0</v>
      </c>
      <c r="G64" s="9">
        <f>IF(ISERROR(E64/D64-1)=TRUE,0,(E64/D64-1))</f>
        <v>0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9.1262266255000384</v>
      </c>
      <c r="E66" s="7">
        <f>E52+E58</f>
        <v>8.996587692628788</v>
      </c>
      <c r="F66" s="14">
        <f>E66-D66</f>
        <v>-0.12963893287125039</v>
      </c>
      <c r="G66" s="9">
        <f>IF(ISERROR(E66/D66-1)=TRUE,0,(E66/D66-1))</f>
        <v>-1.4205096826000352E-2</v>
      </c>
    </row>
    <row r="67" spans="2:7" ht="12" customHeight="1">
      <c r="B67" s="66" t="s">
        <v>18</v>
      </c>
      <c r="C67" s="60" t="s">
        <v>9</v>
      </c>
      <c r="D67" s="23">
        <f>D53+D62+D64</f>
        <v>11.12272294304719</v>
      </c>
      <c r="E67" s="23">
        <f>E53+E62+E64</f>
        <v>12.102151214534782</v>
      </c>
      <c r="F67" s="20">
        <f>E67-D67</f>
        <v>0.97942827148759193</v>
      </c>
      <c r="G67" s="21">
        <f>IF(ISERROR(E67/D67-1)=TRUE,0,(E67/D67-1))</f>
        <v>8.8056519658239907E-2</v>
      </c>
    </row>
    <row r="68" spans="2:7">
      <c r="B68" s="67" t="s">
        <v>23</v>
      </c>
      <c r="C68" s="60"/>
      <c r="D68" s="11">
        <f>D66+D67</f>
        <v>20.248949568547228</v>
      </c>
      <c r="E68" s="11">
        <f>E66+E67</f>
        <v>21.098738907163572</v>
      </c>
      <c r="F68" s="11">
        <f>F54+F58+F62+F64</f>
        <v>0.84978933861633976</v>
      </c>
      <c r="G68" s="24">
        <f>IF(ISERROR(E68/D68-1)=TRUE,0,(E68/D68-1))</f>
        <v>4.1967082575795622E-2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v>8.9702266255000378</v>
      </c>
      <c r="E71" s="16">
        <f>E$9</f>
        <v>8.8405876926287874</v>
      </c>
      <c r="F71" s="14">
        <f>E71-D71</f>
        <v>-0.12963893287125039</v>
      </c>
      <c r="G71" s="9">
        <f>IF(ISERROR(E71/D71-1)=TRUE,0,(E71/D71-1))</f>
        <v>-1.4452135746796047E-2</v>
      </c>
    </row>
    <row r="72" spans="2:7" ht="15">
      <c r="B72" s="64" t="s">
        <v>10</v>
      </c>
      <c r="C72" s="60" t="s">
        <v>9</v>
      </c>
      <c r="D72" s="18">
        <v>2.661308501597885</v>
      </c>
      <c r="E72" s="22">
        <v>2.9098066601108892</v>
      </c>
      <c r="F72" s="20">
        <f>E72-D72</f>
        <v>0.24849815851300416</v>
      </c>
      <c r="G72" s="21">
        <f>IF(ISERROR(E72/D72-1)=TRUE,0,(E72/D72-1))</f>
        <v>9.3374427791367509E-2</v>
      </c>
    </row>
    <row r="73" spans="2:7">
      <c r="B73" s="63" t="s">
        <v>11</v>
      </c>
      <c r="C73" s="60"/>
      <c r="D73" s="7">
        <f>SUM(D70:D72)</f>
        <v>11.631535127097923</v>
      </c>
      <c r="E73" s="16">
        <f>SUM(E69:E72)</f>
        <v>11.750394352739676</v>
      </c>
      <c r="F73" s="14">
        <f>E73-D73</f>
        <v>0.11885922564175289</v>
      </c>
      <c r="G73" s="9">
        <f>IF(ISERROR(E73/D73-1)=TRUE,0,(E73/D73-1))</f>
        <v>1.0218704955362812E-2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v>0</v>
      </c>
      <c r="E75" s="16">
        <f>E$13</f>
        <v>0</v>
      </c>
      <c r="F75" s="14">
        <f>E75-D75</f>
        <v>0</v>
      </c>
      <c r="G75" s="9">
        <f>IF(ISERROR(E75/D75-1)=TRUE,0,(E75/D75-1))</f>
        <v>0</v>
      </c>
    </row>
    <row r="76" spans="2:7" ht="15">
      <c r="B76" s="64" t="s">
        <v>13</v>
      </c>
      <c r="C76" s="60" t="s">
        <v>9</v>
      </c>
      <c r="D76" s="23">
        <v>0.156</v>
      </c>
      <c r="E76" s="25">
        <f>E$14</f>
        <v>0.156</v>
      </c>
      <c r="F76" s="20">
        <f>E76-D76</f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SUM(D75:D76)</f>
        <v>0.156</v>
      </c>
      <c r="E77" s="16">
        <f>SUM(E74:E76)</f>
        <v>0.156</v>
      </c>
      <c r="F77" s="14">
        <f>E77-D77</f>
        <v>0</v>
      </c>
      <c r="G77" s="9">
        <f>IF(ISERROR(E77/D77-1)=TRUE,0,(E77/D77-1))</f>
        <v>0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7">
        <v>0.65740539162400002</v>
      </c>
      <c r="E79" s="16">
        <f>E$17</f>
        <v>0.65740539162400002</v>
      </c>
      <c r="F79" s="14">
        <f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23">
        <v>-2.393839E-2</v>
      </c>
      <c r="E80" s="25">
        <f>E$18</f>
        <v>-2.393839E-2</v>
      </c>
      <c r="F80" s="20">
        <f>E80-D80</f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v>0</v>
      </c>
      <c r="E83" s="7">
        <f>E$21</f>
        <v>0</v>
      </c>
      <c r="F83" s="14">
        <f>E83-D83</f>
        <v>0</v>
      </c>
      <c r="G83" s="9">
        <f>IF(ISERROR(E83/D83-1)=TRUE,0,(E83/D83-1))</f>
        <v>0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9.1262266255000384</v>
      </c>
      <c r="E85" s="7">
        <f>E71+E77</f>
        <v>8.996587692628788</v>
      </c>
      <c r="F85" s="14">
        <f>E85-D85</f>
        <v>-0.12963893287125039</v>
      </c>
      <c r="G85" s="9">
        <f>IF(ISERROR(E85/D85-1)=TRUE,0,(E85/D85-1))</f>
        <v>-1.4205096826000352E-2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3.2947755032218851</v>
      </c>
      <c r="E86" s="23">
        <f>E72+E81+E83</f>
        <v>3.5432736617348892</v>
      </c>
      <c r="F86" s="20">
        <f>E86-D86</f>
        <v>0.24849815851300416</v>
      </c>
      <c r="G86" s="21">
        <f>IF(ISERROR(E86/D86-1)=TRUE,0,(E86/D86-1))</f>
        <v>7.5421878750161708E-2</v>
      </c>
    </row>
    <row r="87" spans="2:7">
      <c r="B87" s="67" t="s">
        <v>23</v>
      </c>
      <c r="C87" s="60"/>
      <c r="D87" s="11">
        <f>D85+D86</f>
        <v>12.421002128721923</v>
      </c>
      <c r="E87" s="11">
        <f>E85+E86</f>
        <v>12.539861354363676</v>
      </c>
      <c r="F87" s="11">
        <f>F73+F77+F81+F83</f>
        <v>0.11885922564175289</v>
      </c>
      <c r="G87" s="24">
        <f>IF(ISERROR(E87/D87-1)=TRUE,0,(E87/D87-1))</f>
        <v>9.5692138532772475E-3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v>8.9702266255000378</v>
      </c>
      <c r="E91" s="16">
        <f>E$9</f>
        <v>8.8405876926287874</v>
      </c>
      <c r="F91" s="14">
        <f>E91-D91</f>
        <v>-0.12963893287125039</v>
      </c>
      <c r="G91" s="9">
        <f>IF(ISERROR(E91/D91-1)=TRUE,0,(E91/D91-1))</f>
        <v>-1.4452135746796047E-2</v>
      </c>
    </row>
    <row r="92" spans="2:7" ht="15">
      <c r="B92" s="64" t="s">
        <v>10</v>
      </c>
      <c r="C92" s="60" t="s">
        <v>9</v>
      </c>
      <c r="D92" s="18">
        <v>10.48925594142319</v>
      </c>
      <c r="E92" s="22">
        <v>11.468684212910782</v>
      </c>
      <c r="F92" s="20">
        <f>E92-D92</f>
        <v>0.97942827148759193</v>
      </c>
      <c r="G92" s="21">
        <f>IF(ISERROR(E92/D92-1)=TRUE,0,(E92/D92-1))</f>
        <v>9.3374427791367509E-2</v>
      </c>
    </row>
    <row r="93" spans="2:7">
      <c r="B93" s="63" t="s">
        <v>11</v>
      </c>
      <c r="C93" s="60"/>
      <c r="D93" s="7">
        <f>SUM(D90:D92)</f>
        <v>19.459482566923228</v>
      </c>
      <c r="E93" s="16">
        <f>SUM(E89:E92)</f>
        <v>20.309271905539568</v>
      </c>
      <c r="F93" s="14">
        <f>E93-D93</f>
        <v>0.84978933861633976</v>
      </c>
      <c r="G93" s="9">
        <f>IF(ISERROR(E93/D93-1)=TRUE,0,(E93/D93-1))</f>
        <v>4.3669678044820692E-2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v>0</v>
      </c>
      <c r="E95" s="16">
        <f>E$13</f>
        <v>0</v>
      </c>
      <c r="F95" s="14">
        <f>E95-D95</f>
        <v>0</v>
      </c>
      <c r="G95" s="9">
        <f>IF(ISERROR(E95/D95-1)=TRUE,0,(E95/D95-1))</f>
        <v>0</v>
      </c>
    </row>
    <row r="96" spans="2:7" ht="15">
      <c r="B96" s="64" t="s">
        <v>13</v>
      </c>
      <c r="C96" s="60" t="s">
        <v>9</v>
      </c>
      <c r="D96" s="23">
        <v>0.156</v>
      </c>
      <c r="E96" s="25">
        <f>E$14</f>
        <v>0.156</v>
      </c>
      <c r="F96" s="20">
        <f>E96-D96</f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SUM(D95:D96)</f>
        <v>0.156</v>
      </c>
      <c r="E97" s="16">
        <f>SUM(E94:E96)</f>
        <v>0.156</v>
      </c>
      <c r="F97" s="14">
        <f>E97-D97</f>
        <v>0</v>
      </c>
      <c r="G97" s="9">
        <f>IF(ISERROR(E97/D97-1)=TRUE,0,(E97/D97-1))</f>
        <v>0</v>
      </c>
    </row>
    <row r="98" spans="2:7" ht="6.6" customHeight="1">
      <c r="B98" s="63"/>
      <c r="C98" s="60"/>
      <c r="D98" s="18"/>
      <c r="E98" s="22"/>
      <c r="F98" s="20"/>
      <c r="G98" s="21"/>
    </row>
    <row r="99" spans="2:7">
      <c r="B99" s="63" t="s">
        <v>14</v>
      </c>
      <c r="C99" s="60" t="s">
        <v>9</v>
      </c>
      <c r="D99" s="7">
        <v>0.65740539162400002</v>
      </c>
      <c r="E99" s="16">
        <f>E$17</f>
        <v>0.65740539162400002</v>
      </c>
      <c r="F99" s="14">
        <f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23">
        <v>-2.393839E-2</v>
      </c>
      <c r="E100" s="25">
        <f>E$18</f>
        <v>-2.393839E-2</v>
      </c>
      <c r="F100" s="20">
        <f>E100-D100</f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18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v>0</v>
      </c>
      <c r="E103" s="7">
        <f>E$21</f>
        <v>0</v>
      </c>
      <c r="F103" s="14">
        <f>E103-D103</f>
        <v>0</v>
      </c>
      <c r="G103" s="9">
        <f>IF(ISERROR(E103/D103-1)=TRUE,0,(E103/D103-1))</f>
        <v>0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9.1262266255000384</v>
      </c>
      <c r="E105" s="7">
        <f>E91+E97</f>
        <v>8.996587692628788</v>
      </c>
      <c r="F105" s="14">
        <f>E105-D105</f>
        <v>-0.12963893287125039</v>
      </c>
      <c r="G105" s="9">
        <f>IF(ISERROR(E105/D105-1)=TRUE,0,(E105/D105-1))</f>
        <v>-1.4205096826000352E-2</v>
      </c>
    </row>
    <row r="106" spans="2:7" ht="13.5" customHeight="1">
      <c r="B106" s="66" t="s">
        <v>18</v>
      </c>
      <c r="C106" s="60" t="s">
        <v>9</v>
      </c>
      <c r="D106" s="23">
        <f>D92+D101+D103</f>
        <v>11.12272294304719</v>
      </c>
      <c r="E106" s="23">
        <f>E92+E101+E103</f>
        <v>12.102151214534782</v>
      </c>
      <c r="F106" s="20">
        <f>E106-D106</f>
        <v>0.97942827148759193</v>
      </c>
      <c r="G106" s="21">
        <f>IF(ISERROR(E106/D106-1)=TRUE,0,(E106/D106-1))</f>
        <v>8.8056519658239907E-2</v>
      </c>
    </row>
    <row r="107" spans="2:7">
      <c r="B107" s="67" t="s">
        <v>23</v>
      </c>
      <c r="C107" s="60" t="s">
        <v>9</v>
      </c>
      <c r="D107" s="11">
        <f>D105+D106</f>
        <v>20.248949568547228</v>
      </c>
      <c r="E107" s="11">
        <f>E105+E106</f>
        <v>21.098738907163572</v>
      </c>
      <c r="F107" s="11">
        <f>F93+F97+F101+F103</f>
        <v>0.84978933861633976</v>
      </c>
      <c r="G107" s="24">
        <f>IF(ISERROR(E107/D107-1)=TRUE,0,(E107/D107-1))</f>
        <v>4.1967082575795622E-2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v>8.9702266255000378</v>
      </c>
      <c r="E110" s="16">
        <f>E$9</f>
        <v>8.8405876926287874</v>
      </c>
      <c r="F110" s="14">
        <f>E110-D110</f>
        <v>-0.12963893287125039</v>
      </c>
      <c r="G110" s="9">
        <f>IF(ISERROR(E110/D110-1)=TRUE,0,(E110/D110-1))</f>
        <v>-1.4452135746796047E-2</v>
      </c>
    </row>
    <row r="111" spans="2:7" ht="15">
      <c r="B111" s="64" t="s">
        <v>10</v>
      </c>
      <c r="C111" s="60" t="s">
        <v>9</v>
      </c>
      <c r="D111" s="18">
        <v>2.661308501597885</v>
      </c>
      <c r="E111" s="22">
        <v>2.9098066601108892</v>
      </c>
      <c r="F111" s="20">
        <f>E111-D111</f>
        <v>0.24849815851300416</v>
      </c>
      <c r="G111" s="21">
        <f>IF(ISERROR(E111/D111-1)=TRUE,0,(E111/D111-1))</f>
        <v>9.3374427791367509E-2</v>
      </c>
    </row>
    <row r="112" spans="2:7">
      <c r="B112" s="63" t="s">
        <v>11</v>
      </c>
      <c r="C112" s="60"/>
      <c r="D112" s="7">
        <f>SUM(D109:D111)</f>
        <v>11.631535127097923</v>
      </c>
      <c r="E112" s="16">
        <f>SUM(E109:E111)</f>
        <v>11.750394352739676</v>
      </c>
      <c r="F112" s="14">
        <f>E112-D112</f>
        <v>0.11885922564175289</v>
      </c>
      <c r="G112" s="9">
        <f>IF(ISERROR(E112/D112-1)=TRUE,0,(E112/D112-1))</f>
        <v>1.0218704955362812E-2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v>0</v>
      </c>
      <c r="E114" s="16">
        <f>E$13</f>
        <v>0</v>
      </c>
      <c r="F114" s="14">
        <f>E114-D114</f>
        <v>0</v>
      </c>
      <c r="G114" s="9">
        <f>IF(ISERROR(E114/D114-1)=TRUE,0,(E114/D114-1))</f>
        <v>0</v>
      </c>
    </row>
    <row r="115" spans="2:7" ht="15">
      <c r="B115" s="64" t="s">
        <v>13</v>
      </c>
      <c r="C115" s="60" t="s">
        <v>9</v>
      </c>
      <c r="D115" s="23">
        <v>0.156</v>
      </c>
      <c r="E115" s="25">
        <f>E$14</f>
        <v>0.156</v>
      </c>
      <c r="F115" s="20">
        <f>E115-D115</f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0.156</v>
      </c>
      <c r="E116" s="16">
        <f>SUM(E114:E115)</f>
        <v>0.156</v>
      </c>
      <c r="F116" s="14">
        <f>E116-D116</f>
        <v>0</v>
      </c>
      <c r="G116" s="9">
        <f>IF(ISERROR(E116/D116-1)=TRUE,0,(E116/D116-1))</f>
        <v>0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7">
        <v>0.65740539162400002</v>
      </c>
      <c r="E118" s="16">
        <f>E$17</f>
        <v>0.65740539162400002</v>
      </c>
      <c r="F118" s="14">
        <f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23">
        <v>-2.393839E-2</v>
      </c>
      <c r="E119" s="25">
        <f>E$18</f>
        <v>-2.393839E-2</v>
      </c>
      <c r="F119" s="20">
        <f>E119-D119</f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18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v>0</v>
      </c>
      <c r="E122" s="7">
        <f>E$21</f>
        <v>0</v>
      </c>
      <c r="F122" s="14">
        <f>E122-D122</f>
        <v>0</v>
      </c>
      <c r="G122" s="9">
        <f>IF(ISERROR(E122/D122-1)=TRUE,0,(E122/D122-1))</f>
        <v>0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9.1262266255000384</v>
      </c>
      <c r="E124" s="7">
        <f>E110+E116</f>
        <v>8.996587692628788</v>
      </c>
      <c r="F124" s="14">
        <f>E124-D124</f>
        <v>-0.12963893287125039</v>
      </c>
      <c r="G124" s="9">
        <f>IF(ISERROR(E124/D124-1)=TRUE,0,(E124/D124-1))</f>
        <v>-1.4205096826000352E-2</v>
      </c>
    </row>
    <row r="125" spans="2:7" ht="14.85" customHeight="1">
      <c r="B125" s="66" t="s">
        <v>18</v>
      </c>
      <c r="C125" s="60" t="s">
        <v>9</v>
      </c>
      <c r="D125" s="23">
        <f>D111+D120+D122</f>
        <v>3.2947755032218851</v>
      </c>
      <c r="E125" s="23">
        <f>E111+E120+E122</f>
        <v>3.5432736617348892</v>
      </c>
      <c r="F125" s="20">
        <f>E125-D125</f>
        <v>0.24849815851300416</v>
      </c>
      <c r="G125" s="21">
        <f>IF(ISERROR(E125/D125-1)=TRUE,0,(E125/D125-1))</f>
        <v>7.5421878750161708E-2</v>
      </c>
    </row>
    <row r="126" spans="2:7">
      <c r="B126" s="67" t="s">
        <v>23</v>
      </c>
      <c r="C126" s="60" t="s">
        <v>9</v>
      </c>
      <c r="D126" s="11">
        <f>D124+D125</f>
        <v>12.421002128721923</v>
      </c>
      <c r="E126" s="11">
        <f>E124+E125</f>
        <v>12.539861354363676</v>
      </c>
      <c r="F126" s="11">
        <f>F112+F116+F120+F122</f>
        <v>0.11885922564175289</v>
      </c>
      <c r="G126" s="24">
        <f>IF(ISERROR(E126/D126-1)=TRUE,0,(E126/D126-1))</f>
        <v>9.5692138532772475E-3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v>20.082455561777145</v>
      </c>
      <c r="E130" s="26">
        <f>E$6</f>
        <v>21.038342273904735</v>
      </c>
      <c r="F130" s="45">
        <f>E130-D130</f>
        <v>0.95588671212759024</v>
      </c>
      <c r="G130" s="24">
        <f>IF(ISERROR(E130/D130-1)=TRUE,0,(E130/D130-1))</f>
        <v>4.7598099205902189E-2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v>8.9702266255000378</v>
      </c>
      <c r="E134" s="16">
        <f>E$9</f>
        <v>8.8405876926287874</v>
      </c>
      <c r="F134" s="14">
        <f>E134-D134</f>
        <v>-0.12963893287125039</v>
      </c>
      <c r="G134" s="9">
        <f>IF(ISERROR(E134/D134-1)=TRUE,0,(E134/D134-1))</f>
        <v>-1.4452135746796047E-2</v>
      </c>
    </row>
    <row r="135" spans="2:7" ht="16.5" customHeight="1">
      <c r="B135" s="64" t="s">
        <v>10</v>
      </c>
      <c r="C135" s="60" t="s">
        <v>9</v>
      </c>
      <c r="D135" s="18">
        <v>27.54701407798283</v>
      </c>
      <c r="E135" s="22">
        <v>29.440309884073031</v>
      </c>
      <c r="F135" s="20">
        <f>E135-D135</f>
        <v>1.893295806090201</v>
      </c>
      <c r="G135" s="21">
        <f>IF(ISERROR(E135/D135-1)=TRUE,0,(E135/D135-1))</f>
        <v>6.872961986843551E-2</v>
      </c>
    </row>
    <row r="136" spans="2:7" ht="16.5" customHeight="1">
      <c r="B136" s="63" t="s">
        <v>11</v>
      </c>
      <c r="C136" s="60"/>
      <c r="D136" s="7">
        <f>SUM(D133:D135)</f>
        <v>36.517240703482869</v>
      </c>
      <c r="E136" s="16">
        <f>SUM(E134:E135)</f>
        <v>38.280897576701818</v>
      </c>
      <c r="F136" s="14">
        <f>E136-D136</f>
        <v>1.7636568732189488</v>
      </c>
      <c r="G136" s="9">
        <f>IF(ISERROR(E136/D136-1)=TRUE,0,(E136/D136-1))</f>
        <v>4.829655360709495E-2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v>0</v>
      </c>
      <c r="E138" s="16">
        <f>E$13</f>
        <v>0</v>
      </c>
      <c r="F138" s="14">
        <f>E138-D138</f>
        <v>0</v>
      </c>
      <c r="G138" s="9">
        <f>IF(ISERROR(E138/D138-1)=TRUE,0,(E138/D138-1))</f>
        <v>0</v>
      </c>
    </row>
    <row r="139" spans="2:7" ht="16.5" customHeight="1">
      <c r="B139" s="64" t="s">
        <v>13</v>
      </c>
      <c r="C139" s="60" t="s">
        <v>9</v>
      </c>
      <c r="D139" s="23">
        <v>0.156</v>
      </c>
      <c r="E139" s="25">
        <f>E$14</f>
        <v>0.156</v>
      </c>
      <c r="F139" s="20">
        <f>E139-D139</f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SUM(D138:D139)</f>
        <v>0.156</v>
      </c>
      <c r="E140" s="16">
        <f>SUM(E137:E139)</f>
        <v>0.156</v>
      </c>
      <c r="F140" s="14">
        <f>E140-D140</f>
        <v>0</v>
      </c>
      <c r="G140" s="9">
        <f>IF(ISERROR(E140/D140-1)=TRUE,0,(E140/D140-1))</f>
        <v>0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7">
        <v>0.65740539162400002</v>
      </c>
      <c r="E142" s="16">
        <f>E$17</f>
        <v>0.65740539162400002</v>
      </c>
      <c r="F142" s="14">
        <f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23">
        <v>-2.393839E-2</v>
      </c>
      <c r="E143" s="25">
        <f>E$18</f>
        <v>-2.393839E-2</v>
      </c>
      <c r="F143" s="20">
        <f>E143-D143</f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18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v>0</v>
      </c>
      <c r="E146" s="7">
        <f>E$21</f>
        <v>0</v>
      </c>
      <c r="F146" s="14">
        <f>E146-D146</f>
        <v>0</v>
      </c>
      <c r="G146" s="9">
        <f>IF(ISERROR(E146/D146-1)=TRUE,0,(E146/D146-1))</f>
        <v>0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9.1262266255000384</v>
      </c>
      <c r="E148" s="7">
        <f>E134+E140</f>
        <v>8.996587692628788</v>
      </c>
      <c r="F148" s="14">
        <f>E148-D148</f>
        <v>-0.12963893287125039</v>
      </c>
      <c r="G148" s="9">
        <f>IF(ISERROR(E148/D148-1)=TRUE,0,(E148/D148-1))</f>
        <v>-1.4205096826000352E-2</v>
      </c>
    </row>
    <row r="149" spans="2:7" ht="15.6" customHeight="1">
      <c r="B149" s="66" t="s">
        <v>18</v>
      </c>
      <c r="C149" s="60" t="s">
        <v>9</v>
      </c>
      <c r="D149" s="23">
        <f>D135+D144+D146</f>
        <v>28.180481079606828</v>
      </c>
      <c r="E149" s="23">
        <f>E135+E144+E146</f>
        <v>30.073776885697029</v>
      </c>
      <c r="F149" s="20">
        <f>E149-D149</f>
        <v>1.893295806090201</v>
      </c>
      <c r="G149" s="21">
        <f>IF(ISERROR(E149/D149-1)=TRUE,0,(E149/D149-1))</f>
        <v>6.7184651700652021E-2</v>
      </c>
    </row>
    <row r="150" spans="2:7" ht="16.5" customHeight="1">
      <c r="B150" s="67" t="s">
        <v>23</v>
      </c>
      <c r="C150" s="60" t="s">
        <v>9</v>
      </c>
      <c r="D150" s="11">
        <f>D148+D149</f>
        <v>37.306707705106867</v>
      </c>
      <c r="E150" s="11">
        <f>E148+E149</f>
        <v>39.070364578325815</v>
      </c>
      <c r="F150" s="11">
        <f>F136+F140+F144+F146</f>
        <v>1.7636568732189488</v>
      </c>
      <c r="G150" s="24">
        <f>IF(ISERROR(E150/D150-1)=TRUE,0,(E150/D150-1))</f>
        <v>4.7274524655455563E-2</v>
      </c>
    </row>
    <row r="151" spans="2:7" ht="9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v>8.9702266255000378</v>
      </c>
      <c r="E153" s="16">
        <f>E$9</f>
        <v>8.8405876926287874</v>
      </c>
      <c r="F153" s="14">
        <f>E153-D153</f>
        <v>-0.12963893287125039</v>
      </c>
      <c r="G153" s="9">
        <f>IF(ISERROR(E153/D153-1)=TRUE,0,(E153/D153-1))</f>
        <v>-1.4452135746796047E-2</v>
      </c>
    </row>
    <row r="154" spans="2:7" ht="16.5" customHeight="1">
      <c r="B154" s="64" t="s">
        <v>10</v>
      </c>
      <c r="C154" s="60" t="s">
        <v>9</v>
      </c>
      <c r="D154" s="18">
        <v>9.3533053441364622</v>
      </c>
      <c r="E154" s="22">
        <f>E$10</f>
        <v>10.226664878603144</v>
      </c>
      <c r="F154" s="20">
        <f>E154-D154</f>
        <v>0.87335953446668135</v>
      </c>
      <c r="G154" s="21">
        <f>IF(ISERROR(E154/D154-1)=TRUE,0,(E154/D154-1))</f>
        <v>9.3374427791367509E-2</v>
      </c>
    </row>
    <row r="155" spans="2:7" ht="16.5" customHeight="1">
      <c r="B155" s="63" t="s">
        <v>11</v>
      </c>
      <c r="C155" s="60"/>
      <c r="D155" s="7">
        <f>SUM(D152:D154)</f>
        <v>18.323531969636498</v>
      </c>
      <c r="E155" s="16">
        <f>SUM(E152:E154)</f>
        <v>19.067252571231933</v>
      </c>
      <c r="F155" s="14">
        <f>E155-D155</f>
        <v>0.74372060159543452</v>
      </c>
      <c r="G155" s="9">
        <f>IF(ISERROR(E155/D155-1)=TRUE,0,(E155/D155-1))</f>
        <v>4.0588277567219944E-2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v>0</v>
      </c>
      <c r="E157" s="16">
        <f>E$13</f>
        <v>0</v>
      </c>
      <c r="F157" s="14">
        <f>E157-D157</f>
        <v>0</v>
      </c>
      <c r="G157" s="9">
        <f>IF(ISERROR(E157/D157-1)=TRUE,0,(E157/D157-1))</f>
        <v>0</v>
      </c>
    </row>
    <row r="158" spans="2:7" ht="16.5" customHeight="1">
      <c r="B158" s="64" t="s">
        <v>13</v>
      </c>
      <c r="C158" s="60" t="s">
        <v>9</v>
      </c>
      <c r="D158" s="23">
        <v>0.156</v>
      </c>
      <c r="E158" s="25">
        <f>E$14</f>
        <v>0.156</v>
      </c>
      <c r="F158" s="20">
        <f>E158-D158</f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SUM(D157:D158)</f>
        <v>0.156</v>
      </c>
      <c r="E159" s="16">
        <f>SUM(E156:E158)</f>
        <v>0.156</v>
      </c>
      <c r="F159" s="14">
        <f>E159-D159</f>
        <v>0</v>
      </c>
      <c r="G159" s="9">
        <f>IF(ISERROR(E159/D159-1)=TRUE,0,(E159/D159-1))</f>
        <v>0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7">
        <v>0.65740539162400002</v>
      </c>
      <c r="E161" s="16">
        <f>E$17</f>
        <v>0.65740539162400002</v>
      </c>
      <c r="F161" s="14">
        <f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23">
        <v>-2.393839E-2</v>
      </c>
      <c r="E162" s="25">
        <f>E$18</f>
        <v>-2.393839E-2</v>
      </c>
      <c r="F162" s="20">
        <f>E162-D162</f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18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v>0</v>
      </c>
      <c r="E165" s="7">
        <f>E$21</f>
        <v>0</v>
      </c>
      <c r="F165" s="14">
        <f>E165-D165</f>
        <v>0</v>
      </c>
      <c r="G165" s="9">
        <f>IF(ISERROR(E165/D165-1)=TRUE,0,(E165/D165-1))</f>
        <v>0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9.1262266255000384</v>
      </c>
      <c r="E167" s="7">
        <f>E153+E159</f>
        <v>8.996587692628788</v>
      </c>
      <c r="F167" s="14">
        <f>E167-D167</f>
        <v>-0.12963893287125039</v>
      </c>
      <c r="G167" s="9">
        <f>IF(ISERROR(E167/D167-1)=TRUE,0,(E167/D167-1))</f>
        <v>-1.4205096826000352E-2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9.9867723457604622</v>
      </c>
      <c r="E168" s="23">
        <f>E154+E163+E165</f>
        <v>10.860131880227144</v>
      </c>
      <c r="F168" s="20">
        <f>E168-D168</f>
        <v>0.87335953446668135</v>
      </c>
      <c r="G168" s="21">
        <f>IF(ISERROR(E168/D168-1)=TRUE,0,(E168/D168-1))</f>
        <v>8.7451631441006539E-2</v>
      </c>
    </row>
    <row r="169" spans="2:7" ht="16.5" customHeight="1">
      <c r="B169" s="67" t="s">
        <v>23</v>
      </c>
      <c r="C169" s="60" t="s">
        <v>9</v>
      </c>
      <c r="D169" s="11">
        <f>D167+D168</f>
        <v>19.112998971260502</v>
      </c>
      <c r="E169" s="11">
        <f>E167+E168</f>
        <v>19.85671957285593</v>
      </c>
      <c r="F169" s="11">
        <f>F155+F159+F163+F165</f>
        <v>0.74372060159543452</v>
      </c>
      <c r="G169" s="24">
        <f>IF(ISERROR(E169/D169-1)=TRUE,0,(E169/D169-1))</f>
        <v>3.8911769038115551E-2</v>
      </c>
    </row>
    <row r="170" spans="2:7" ht="7.5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v>8.9702266255000378</v>
      </c>
      <c r="E172" s="16">
        <f>E$9</f>
        <v>8.8405876926287874</v>
      </c>
      <c r="F172" s="14">
        <f>E172-D172</f>
        <v>-0.12963893287125039</v>
      </c>
      <c r="G172" s="9">
        <f>IF(ISERROR(E172/D172-1)=TRUE,0,(E172/D172-1))</f>
        <v>-1.4452135746796047E-2</v>
      </c>
    </row>
    <row r="173" spans="2:7" ht="16.5" customHeight="1">
      <c r="B173" s="64" t="s">
        <v>10</v>
      </c>
      <c r="C173" s="60" t="s">
        <v>9</v>
      </c>
      <c r="D173" s="18">
        <v>3.4388323004152519</v>
      </c>
      <c r="E173" s="22">
        <v>4.0192429213463461</v>
      </c>
      <c r="F173" s="20">
        <f>E173-D173</f>
        <v>0.58041062093109419</v>
      </c>
      <c r="G173" s="21">
        <f>IF(ISERROR(E173/D173-1)=TRUE,0,(E173/D173-1))</f>
        <v>0.16878131011535724</v>
      </c>
    </row>
    <row r="174" spans="2:7">
      <c r="B174" s="63" t="s">
        <v>11</v>
      </c>
      <c r="C174" s="60"/>
      <c r="D174" s="7">
        <f>SUM(D171:D173)</f>
        <v>12.409058925915289</v>
      </c>
      <c r="E174" s="16">
        <f>SUM(E171:E173)</f>
        <v>12.859830613975134</v>
      </c>
      <c r="F174" s="14">
        <f>E174-D174</f>
        <v>0.45077168805984513</v>
      </c>
      <c r="G174" s="9">
        <f>IF(ISERROR(E174/D174-1)=TRUE,0,(E174/D174-1))</f>
        <v>3.6326017206546268E-2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v>0</v>
      </c>
      <c r="E176" s="16">
        <f>E$13</f>
        <v>0</v>
      </c>
      <c r="F176" s="14">
        <f>E176-D176</f>
        <v>0</v>
      </c>
      <c r="G176" s="9">
        <f>IF(ISERROR(E176/D176-1)=TRUE,0,(E176/D176-1))</f>
        <v>0</v>
      </c>
    </row>
    <row r="177" spans="2:7" ht="16.5" customHeight="1">
      <c r="B177" s="64" t="s">
        <v>13</v>
      </c>
      <c r="C177" s="60" t="s">
        <v>9</v>
      </c>
      <c r="D177" s="23">
        <v>0.156</v>
      </c>
      <c r="E177" s="25">
        <f>E$14</f>
        <v>0.156</v>
      </c>
      <c r="F177" s="20">
        <f>E177-D177</f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SUM(D176:D177)</f>
        <v>0.156</v>
      </c>
      <c r="E178" s="16">
        <f>SUM(E175:E177)</f>
        <v>0.156</v>
      </c>
      <c r="F178" s="14">
        <f>E178-D178</f>
        <v>0</v>
      </c>
      <c r="G178" s="9">
        <f>IF(ISERROR(E178/D178-1)=TRUE,0,(E178/D178-1))</f>
        <v>0</v>
      </c>
    </row>
    <row r="179" spans="2:7" ht="7.5" customHeight="1">
      <c r="B179" s="63"/>
      <c r="C179" s="60"/>
      <c r="D179" s="18"/>
      <c r="E179" s="22"/>
      <c r="F179" s="20"/>
      <c r="G179" s="21"/>
    </row>
    <row r="180" spans="2:7">
      <c r="B180" s="63" t="s">
        <v>14</v>
      </c>
      <c r="C180" s="60" t="s">
        <v>9</v>
      </c>
      <c r="D180" s="7">
        <v>0.65740539162400002</v>
      </c>
      <c r="E180" s="16">
        <f>E$17</f>
        <v>0.65740539162400002</v>
      </c>
      <c r="F180" s="14">
        <f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23">
        <v>-2.393839E-2</v>
      </c>
      <c r="E181" s="25">
        <f>E$18</f>
        <v>-2.393839E-2</v>
      </c>
      <c r="F181" s="20">
        <f>E181-D181</f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18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v>0</v>
      </c>
      <c r="E184" s="7">
        <f>E$21</f>
        <v>0</v>
      </c>
      <c r="F184" s="14">
        <f>E184-D184</f>
        <v>0</v>
      </c>
      <c r="G184" s="9">
        <f>IF(ISERROR(E184/D184-1)=TRUE,0,(E184/D184-1))</f>
        <v>0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9.1262266255000384</v>
      </c>
      <c r="E186" s="7">
        <f>E172+E178</f>
        <v>8.996587692628788</v>
      </c>
      <c r="F186" s="14">
        <f>E186-D186</f>
        <v>-0.12963893287125039</v>
      </c>
      <c r="G186" s="9">
        <f>IF(ISERROR(E186/D186-1)=TRUE,0,(E186/D186-1))</f>
        <v>-1.4205096826000352E-2</v>
      </c>
    </row>
    <row r="187" spans="2:7" ht="16.5" customHeight="1">
      <c r="B187" s="66" t="s">
        <v>18</v>
      </c>
      <c r="C187" s="60" t="s">
        <v>9</v>
      </c>
      <c r="D187" s="23">
        <f>D173+D182+D184</f>
        <v>4.0722993020392515</v>
      </c>
      <c r="E187" s="23">
        <f>E173+E182+E184</f>
        <v>4.6527099229703461</v>
      </c>
      <c r="F187" s="20">
        <f>E187-D187</f>
        <v>0.58041062093109463</v>
      </c>
      <c r="G187" s="21">
        <f>IF(ISERROR(E187/D187-1)=TRUE,0,(E187/D187-1))</f>
        <v>0.14252651337303401</v>
      </c>
    </row>
    <row r="188" spans="2:7" ht="16.5" customHeight="1">
      <c r="B188" s="67" t="s">
        <v>23</v>
      </c>
      <c r="C188" s="60" t="s">
        <v>9</v>
      </c>
      <c r="D188" s="11">
        <f>D186+D187</f>
        <v>13.19852592753929</v>
      </c>
      <c r="E188" s="11">
        <f>E186+E187</f>
        <v>13.649297615599135</v>
      </c>
      <c r="F188" s="11">
        <f>F174+F178+F182+F184</f>
        <v>0.45077168805984513</v>
      </c>
      <c r="G188" s="24">
        <f>IF(ISERROR(E188/D188-1)=TRUE,0,(E188/D188-1))</f>
        <v>3.4153184267289305E-2</v>
      </c>
    </row>
    <row r="189" spans="2:7" ht="6.6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8.1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v>20.082455561777145</v>
      </c>
      <c r="E192" s="26">
        <f>E$6</f>
        <v>21.038342273904735</v>
      </c>
      <c r="F192" s="45">
        <f>E192-D192</f>
        <v>0.95588671212759024</v>
      </c>
      <c r="G192" s="24">
        <f>IF(ISERROR(E192/D192-1)=TRUE,0,(E192/D192-1))</f>
        <v>4.7598099205902189E-2</v>
      </c>
    </row>
    <row r="193" spans="2:7" ht="9.6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v>8.9702266255000378</v>
      </c>
      <c r="E196" s="16">
        <f>E$9</f>
        <v>8.8405876926287874</v>
      </c>
      <c r="F196" s="14">
        <f>E196-D196</f>
        <v>-0.12963893287125039</v>
      </c>
      <c r="G196" s="9">
        <f>IF(ISERROR(E196/D196-1)=TRUE,0,(E196/D196-1))</f>
        <v>-1.4452135746796047E-2</v>
      </c>
    </row>
    <row r="197" spans="2:7" ht="16.5" customHeight="1">
      <c r="B197" s="64" t="s">
        <v>10</v>
      </c>
      <c r="C197" s="60" t="s">
        <v>9</v>
      </c>
      <c r="D197" s="18">
        <v>173.09668394875379</v>
      </c>
      <c r="E197" s="22">
        <v>183.14946992783211</v>
      </c>
      <c r="F197" s="20">
        <f>E197-D197</f>
        <v>10.052785979078322</v>
      </c>
      <c r="G197" s="21">
        <f>IF(ISERROR(E197/D197-1)=TRUE,0,(E197/D197-1))</f>
        <v>5.8076132654594881E-2</v>
      </c>
    </row>
    <row r="198" spans="2:7">
      <c r="B198" s="63" t="s">
        <v>11</v>
      </c>
      <c r="C198" s="60"/>
      <c r="D198" s="7">
        <f>SUM(D195:D197)</f>
        <v>182.06691057425382</v>
      </c>
      <c r="E198" s="16">
        <f>SUM(E194:E197)</f>
        <v>191.9900576204609</v>
      </c>
      <c r="F198" s="14">
        <f>E198-D198</f>
        <v>9.9231470462070774</v>
      </c>
      <c r="G198" s="9">
        <f>IF(ISERROR(E198/D198-1)=TRUE,0,(E198/D198-1))</f>
        <v>5.4502748549468238E-2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v>0</v>
      </c>
      <c r="E200" s="16">
        <f>E$13</f>
        <v>0</v>
      </c>
      <c r="F200" s="14">
        <f>E200-D200</f>
        <v>0</v>
      </c>
      <c r="G200" s="9">
        <f>IF(ISERROR(E200/D200-1)=TRUE,0,(E200/D200-1))</f>
        <v>0</v>
      </c>
    </row>
    <row r="201" spans="2:7" ht="16.5" customHeight="1">
      <c r="B201" s="64" t="s">
        <v>13</v>
      </c>
      <c r="C201" s="60" t="s">
        <v>9</v>
      </c>
      <c r="D201" s="23">
        <v>0.156</v>
      </c>
      <c r="E201" s="25">
        <f>E$14</f>
        <v>0.156</v>
      </c>
      <c r="F201" s="20">
        <f>E201-D201</f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SUM(D200:D201)</f>
        <v>0.156</v>
      </c>
      <c r="E202" s="16">
        <f>SUM(E199:E201)</f>
        <v>0.156</v>
      </c>
      <c r="F202" s="14">
        <f>E202-D202</f>
        <v>0</v>
      </c>
      <c r="G202" s="9">
        <f>IF(ISERROR(E202/D202-1)=TRUE,0,(E202/D202-1))</f>
        <v>0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7">
        <v>0.65740539162400002</v>
      </c>
      <c r="E204" s="16">
        <f>E$17</f>
        <v>0.65740539162400002</v>
      </c>
      <c r="F204" s="14">
        <f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23">
        <v>-2.393839E-2</v>
      </c>
      <c r="E205" s="25">
        <f>E$18</f>
        <v>-2.393839E-2</v>
      </c>
      <c r="F205" s="20">
        <f>E205-D205</f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18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v>0</v>
      </c>
      <c r="E208" s="7">
        <f>E$21</f>
        <v>0</v>
      </c>
      <c r="F208" s="14">
        <f>E208-D208</f>
        <v>0</v>
      </c>
      <c r="G208" s="9">
        <f>IF(ISERROR(E208/D208-1)=TRUE,0,(E208/D208-1))</f>
        <v>0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9.1262266255000384</v>
      </c>
      <c r="E210" s="7">
        <f>E196+E202</f>
        <v>8.996587692628788</v>
      </c>
      <c r="F210" s="14">
        <f>E210-D210</f>
        <v>-0.12963893287125039</v>
      </c>
      <c r="G210" s="9">
        <f>IF(ISERROR(E210/D210-1)=TRUE,0,(E210/D210-1))</f>
        <v>-1.4205096826000352E-2</v>
      </c>
    </row>
    <row r="211" spans="2:7" ht="15">
      <c r="B211" s="66" t="s">
        <v>18</v>
      </c>
      <c r="C211" s="60" t="s">
        <v>9</v>
      </c>
      <c r="D211" s="23">
        <f>D197+D206+D208</f>
        <v>173.7301509503778</v>
      </c>
      <c r="E211" s="23">
        <f>E197+E206+E208</f>
        <v>183.78293692945613</v>
      </c>
      <c r="F211" s="20">
        <f>E211-D211</f>
        <v>10.052785979078322</v>
      </c>
      <c r="G211" s="21">
        <f>IF(ISERROR(E211/D211-1)=TRUE,0,(E211/D211-1))</f>
        <v>5.7864371406375348E-2</v>
      </c>
    </row>
    <row r="212" spans="2:7">
      <c r="B212" s="67" t="s">
        <v>23</v>
      </c>
      <c r="C212" s="60" t="s">
        <v>9</v>
      </c>
      <c r="D212" s="11">
        <f>D210+D211</f>
        <v>182.85637757587784</v>
      </c>
      <c r="E212" s="11">
        <f>E210+E211</f>
        <v>192.77952462208492</v>
      </c>
      <c r="F212" s="11">
        <f>F198+F202+F206+F208</f>
        <v>9.9231470462070774</v>
      </c>
      <c r="G212" s="24">
        <f>IF(ISERROR(E212/D212-1)=TRUE,0,(E212/D212-1))</f>
        <v>5.4267437525329809E-2</v>
      </c>
    </row>
    <row r="213" spans="2:7" ht="9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v>8.9702266255000378</v>
      </c>
      <c r="E215" s="16">
        <f>E$9</f>
        <v>8.8405876926287874</v>
      </c>
      <c r="F215" s="14">
        <f>E215-D215</f>
        <v>-0.12963893287125039</v>
      </c>
      <c r="G215" s="9">
        <f>IF(ISERROR(E215/D215-1)=TRUE,0,(E215/D215-1))</f>
        <v>-1.4452135746796047E-2</v>
      </c>
    </row>
    <row r="216" spans="2:7" ht="16.5" customHeight="1">
      <c r="B216" s="64" t="s">
        <v>10</v>
      </c>
      <c r="C216" s="60" t="s">
        <v>9</v>
      </c>
      <c r="D216" s="18">
        <v>6.4412461364251712</v>
      </c>
      <c r="E216" s="22">
        <v>7.1150588089836129</v>
      </c>
      <c r="F216" s="20">
        <f>E216-D216</f>
        <v>0.67381267255844168</v>
      </c>
      <c r="G216" s="21">
        <f>IF(ISERROR(E216/D216-1)=TRUE,0,(E216/D216-1))</f>
        <v>0.10460905518701402</v>
      </c>
    </row>
    <row r="217" spans="2:7" ht="16.5" customHeight="1">
      <c r="B217" s="63" t="s">
        <v>11</v>
      </c>
      <c r="C217" s="60"/>
      <c r="D217" s="7">
        <f>SUM(D214:D216)</f>
        <v>15.411472761925209</v>
      </c>
      <c r="E217" s="16">
        <f>SUM(E214:E216)</f>
        <v>15.955646501612399</v>
      </c>
      <c r="F217" s="14">
        <f>E217-D217</f>
        <v>0.54417373968719041</v>
      </c>
      <c r="G217" s="9">
        <f>IF(ISERROR(E217/D217-1)=TRUE,0,(E217/D217-1))</f>
        <v>3.5309651977687651E-2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v>0</v>
      </c>
      <c r="E219" s="16">
        <f>E$13</f>
        <v>0</v>
      </c>
      <c r="F219" s="14">
        <f>E219-D219</f>
        <v>0</v>
      </c>
      <c r="G219" s="9">
        <f>IF(ISERROR(E219/D219-1)=TRUE,0,(E219/D219-1))</f>
        <v>0</v>
      </c>
    </row>
    <row r="220" spans="2:7" ht="16.5" customHeight="1">
      <c r="B220" s="64" t="s">
        <v>13</v>
      </c>
      <c r="C220" s="60" t="s">
        <v>9</v>
      </c>
      <c r="D220" s="23">
        <v>0.156</v>
      </c>
      <c r="E220" s="25">
        <f>E$14</f>
        <v>0.156</v>
      </c>
      <c r="F220" s="20">
        <f>E220-D220</f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SUM(D219:D220)</f>
        <v>0.156</v>
      </c>
      <c r="E221" s="16">
        <f>SUM(E218:E220)</f>
        <v>0.156</v>
      </c>
      <c r="F221" s="14">
        <f>E221-D221</f>
        <v>0</v>
      </c>
      <c r="G221" s="9">
        <f>IF(ISERROR(E221/D221-1)=TRUE,0,(E221/D221-1))</f>
        <v>0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7">
        <v>0.65740539162400002</v>
      </c>
      <c r="E223" s="16">
        <f>E$17</f>
        <v>0.65740539162400002</v>
      </c>
      <c r="F223" s="14">
        <f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23">
        <v>-2.393839E-2</v>
      </c>
      <c r="E224" s="25">
        <f>E$18</f>
        <v>-2.393839E-2</v>
      </c>
      <c r="F224" s="20">
        <f>E224-D224</f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18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v>0</v>
      </c>
      <c r="E227" s="7">
        <f>E$21</f>
        <v>0</v>
      </c>
      <c r="F227" s="14">
        <f>E227-D227</f>
        <v>0</v>
      </c>
      <c r="G227" s="9">
        <f>IF(ISERROR(E227/D227-1)=TRUE,0,(E227/D227-1))</f>
        <v>0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9.1262266255000384</v>
      </c>
      <c r="E229" s="7">
        <f>E215+E221</f>
        <v>8.996587692628788</v>
      </c>
      <c r="F229" s="14">
        <f>E229-D229</f>
        <v>-0.12963893287125039</v>
      </c>
      <c r="G229" s="9">
        <f>IF(ISERROR(E229/D229-1)=TRUE,0,(E229/D229-1))</f>
        <v>-1.4205096826000352E-2</v>
      </c>
    </row>
    <row r="230" spans="1:7" ht="15">
      <c r="B230" s="66" t="s">
        <v>18</v>
      </c>
      <c r="C230" s="60" t="s">
        <v>9</v>
      </c>
      <c r="D230" s="23">
        <f>D216+D225+D227</f>
        <v>7.0747131380491712</v>
      </c>
      <c r="E230" s="23">
        <f>E216+E225+E227</f>
        <v>7.7485258106076129</v>
      </c>
      <c r="F230" s="20">
        <f>E230-D230</f>
        <v>0.67381267255844168</v>
      </c>
      <c r="G230" s="21">
        <f>IF(ISERROR(E230/D230-1)=TRUE,0,(E230/D230-1))</f>
        <v>9.5242401975925706E-2</v>
      </c>
    </row>
    <row r="231" spans="1:7">
      <c r="B231" s="67" t="s">
        <v>23</v>
      </c>
      <c r="C231" s="60" t="s">
        <v>9</v>
      </c>
      <c r="D231" s="11">
        <f>D229+D230</f>
        <v>16.200939763549208</v>
      </c>
      <c r="E231" s="11">
        <f>E229+E230</f>
        <v>16.7451135032364</v>
      </c>
      <c r="F231" s="11">
        <f>F217+F221+F225+F227</f>
        <v>0.54417373968719041</v>
      </c>
      <c r="G231" s="24">
        <f>IF(ISERROR(E231/D231-1)=TRUE,0,(E231/D231-1))</f>
        <v>3.3589023083187897E-2</v>
      </c>
    </row>
    <row r="232" spans="1:7" ht="6.95" customHeight="1">
      <c r="B232" s="67"/>
      <c r="C232" s="60"/>
      <c r="D232" s="11"/>
      <c r="E232" s="11"/>
      <c r="F232" s="11"/>
      <c r="G232" s="24"/>
    </row>
    <row r="233" spans="1:7" ht="27" customHeight="1">
      <c r="A233" s="72">
        <v>2</v>
      </c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2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21.99531132340103</v>
      </c>
      <c r="E235" s="26">
        <v>22.734667303258153</v>
      </c>
      <c r="F235" s="45">
        <f>E235-D235</f>
        <v>0.7393559798571232</v>
      </c>
      <c r="G235" s="24">
        <f>IF(ISERROR(E235/D235-1)=TRUE,0,(E235/D235-1))</f>
        <v>3.3614253919221238E-2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29"/>
      <c r="G238" s="15"/>
    </row>
    <row r="239" spans="1:7">
      <c r="B239" s="63" t="s">
        <v>8</v>
      </c>
      <c r="C239" s="60" t="s">
        <v>9</v>
      </c>
      <c r="D239" s="7">
        <v>9.0551825655157945</v>
      </c>
      <c r="E239" s="16">
        <v>8.8691779315451811</v>
      </c>
      <c r="F239" s="14">
        <f>E239-D239</f>
        <v>-0.1860046339706134</v>
      </c>
      <c r="G239" s="9">
        <f t="shared" ref="G239:G245" si="0">IF(ISERROR(E239/D239-1)=TRUE,0,(E239/D239-1))</f>
        <v>-2.0541235102090716E-2</v>
      </c>
    </row>
    <row r="240" spans="1:7" ht="15">
      <c r="B240" s="64" t="s">
        <v>10</v>
      </c>
      <c r="C240" s="60" t="s">
        <v>9</v>
      </c>
      <c r="D240" s="18">
        <v>9.8638077248634985</v>
      </c>
      <c r="E240" s="22">
        <v>10.927019266587161</v>
      </c>
      <c r="F240" s="20">
        <f>E240-D240</f>
        <v>1.0632115417236623</v>
      </c>
      <c r="G240" s="21">
        <f t="shared" si="0"/>
        <v>0.10778915925577581</v>
      </c>
    </row>
    <row r="241" spans="2:7">
      <c r="B241" s="63" t="s">
        <v>11</v>
      </c>
      <c r="C241" s="60"/>
      <c r="D241" s="7">
        <f>SUM(D238:D240)</f>
        <v>18.918990290379291</v>
      </c>
      <c r="E241" s="16">
        <f>SUM(E238:E240)</f>
        <v>19.79619719813234</v>
      </c>
      <c r="F241" s="14">
        <f>E241-D241</f>
        <v>0.87720690775304888</v>
      </c>
      <c r="G241" s="9">
        <f t="shared" si="0"/>
        <v>4.6366475921240324E-2</v>
      </c>
    </row>
    <row r="242" spans="2:7" ht="6.6" customHeight="1">
      <c r="B242" s="63"/>
      <c r="C242" s="60"/>
      <c r="D242" s="7"/>
      <c r="E242" s="16"/>
      <c r="F242" s="14"/>
      <c r="G242" s="9">
        <f t="shared" si="0"/>
        <v>0</v>
      </c>
    </row>
    <row r="243" spans="2:7">
      <c r="B243" s="64" t="s">
        <v>12</v>
      </c>
      <c r="C243" s="60" t="s">
        <v>9</v>
      </c>
      <c r="D243" s="7">
        <v>0</v>
      </c>
      <c r="E243" s="16">
        <v>0</v>
      </c>
      <c r="F243" s="14">
        <f>E243-D243</f>
        <v>0</v>
      </c>
      <c r="G243" s="9">
        <f t="shared" si="0"/>
        <v>0</v>
      </c>
    </row>
    <row r="244" spans="2:7" ht="15">
      <c r="B244" s="64" t="s">
        <v>13</v>
      </c>
      <c r="C244" s="60" t="s">
        <v>9</v>
      </c>
      <c r="D244" s="18">
        <v>0.156</v>
      </c>
      <c r="E244" s="22">
        <v>0.156</v>
      </c>
      <c r="F244" s="20">
        <f>E244-D244</f>
        <v>0</v>
      </c>
      <c r="G244" s="21">
        <f t="shared" si="0"/>
        <v>0</v>
      </c>
    </row>
    <row r="245" spans="2:7">
      <c r="B245" s="63" t="s">
        <v>11</v>
      </c>
      <c r="C245" s="60"/>
      <c r="D245" s="7">
        <f>SUM(D243:D244)</f>
        <v>0.156</v>
      </c>
      <c r="E245" s="16">
        <f>SUM(E243:E244)</f>
        <v>0.156</v>
      </c>
      <c r="F245" s="14">
        <f>E245-D245</f>
        <v>0</v>
      </c>
      <c r="G245" s="9">
        <f t="shared" si="0"/>
        <v>0</v>
      </c>
    </row>
    <row r="246" spans="2:7" ht="5.0999999999999996" customHeight="1">
      <c r="B246" s="63"/>
      <c r="C246" s="60"/>
      <c r="D246" s="7"/>
      <c r="E246" s="16"/>
      <c r="F246" s="14"/>
      <c r="G246" s="9"/>
    </row>
    <row r="247" spans="2:7">
      <c r="B247" s="63" t="s">
        <v>14</v>
      </c>
      <c r="C247" s="60" t="s">
        <v>9</v>
      </c>
      <c r="D247" s="7">
        <v>0.77800000000000002</v>
      </c>
      <c r="E247" s="16">
        <v>0.77800000000000002</v>
      </c>
      <c r="F247" s="14">
        <f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23">
        <v>-2.5000000000000001E-2</v>
      </c>
      <c r="E248" s="22">
        <v>-2.5000000000000001E-2</v>
      </c>
      <c r="F248" s="20">
        <f>E248-D248</f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18"/>
      <c r="E250" s="16"/>
      <c r="F250" s="20"/>
      <c r="G250" s="21"/>
    </row>
    <row r="251" spans="2:7">
      <c r="B251" s="64" t="s">
        <v>16</v>
      </c>
      <c r="C251" s="60" t="s">
        <v>9</v>
      </c>
      <c r="D251" s="7">
        <v>0</v>
      </c>
      <c r="E251" s="7">
        <v>0</v>
      </c>
      <c r="F251" s="14">
        <f>E251-D251</f>
        <v>0</v>
      </c>
      <c r="G251" s="9">
        <f>IF(ISERROR(E251/D251-1)=TRUE,0,(E251/D251-1))</f>
        <v>0</v>
      </c>
    </row>
    <row r="252" spans="2:7" ht="7.35" customHeight="1">
      <c r="B252" s="65"/>
      <c r="C252" s="60"/>
      <c r="D252" s="7"/>
      <c r="E252" s="16"/>
      <c r="F252" s="14"/>
      <c r="G252" s="9"/>
    </row>
    <row r="253" spans="2:7">
      <c r="B253" s="66" t="s">
        <v>17</v>
      </c>
      <c r="C253" s="60" t="s">
        <v>9</v>
      </c>
      <c r="D253" s="7">
        <f>D239+D245</f>
        <v>9.2111825655157951</v>
      </c>
      <c r="E253" s="7">
        <f>E239+E245</f>
        <v>9.0251779315451817</v>
      </c>
      <c r="F253" s="14">
        <f>E253-D253</f>
        <v>-0.1860046339706134</v>
      </c>
      <c r="G253" s="9">
        <f>IF(ISERROR(E253/D253-1)=TRUE,0,(E253/D253-1))</f>
        <v>-2.0193350055503712E-2</v>
      </c>
    </row>
    <row r="254" spans="2:7" ht="15">
      <c r="B254" s="66" t="s">
        <v>18</v>
      </c>
      <c r="C254" s="60" t="s">
        <v>9</v>
      </c>
      <c r="D254" s="23">
        <f>D240+D249+D251</f>
        <v>10.616807724863499</v>
      </c>
      <c r="E254" s="23">
        <f>E240+E249+E251</f>
        <v>11.680019266587161</v>
      </c>
      <c r="F254" s="20">
        <f>E254-D254</f>
        <v>1.0632115417236623</v>
      </c>
      <c r="G254" s="21">
        <f>IF(ISERROR(E254/D254-1)=TRUE,0,(E254/D254-1))</f>
        <v>0.10014418356976806</v>
      </c>
    </row>
    <row r="255" spans="2:7">
      <c r="B255" s="67" t="s">
        <v>23</v>
      </c>
      <c r="C255" s="60" t="s">
        <v>9</v>
      </c>
      <c r="D255" s="11">
        <f>D253+D254</f>
        <v>19.827990290379294</v>
      </c>
      <c r="E255" s="11">
        <f>E253+E254</f>
        <v>20.705197198132343</v>
      </c>
      <c r="F255" s="11">
        <f>F241+F245+F249+F251</f>
        <v>0.87720690775304888</v>
      </c>
      <c r="G255" s="24">
        <f>IF(ISERROR(E255/D255-1)=TRUE,0,(E255/D255-1))</f>
        <v>4.4240838073169586E-2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v>9.0551825655157945</v>
      </c>
      <c r="E258" s="16">
        <f>E$239</f>
        <v>8.8691779315451811</v>
      </c>
      <c r="F258" s="14">
        <f>E258-D258</f>
        <v>-0.1860046339706134</v>
      </c>
      <c r="G258" s="9">
        <f>IF(ISERROR(E258/D258-1)=TRUE,0,(E258/D258-1))</f>
        <v>-2.0541235102090716E-2</v>
      </c>
    </row>
    <row r="259" spans="2:7" ht="15">
      <c r="B259" s="64" t="s">
        <v>10</v>
      </c>
      <c r="C259" s="60" t="s">
        <v>9</v>
      </c>
      <c r="D259" s="18">
        <v>8.0564900886517776</v>
      </c>
      <c r="E259" s="22">
        <v>8.9248923818600439</v>
      </c>
      <c r="F259" s="20">
        <f>E259-D259</f>
        <v>0.86840229320826623</v>
      </c>
      <c r="G259" s="21">
        <f>IF(ISERROR(E259/D259-1)=TRUE,0,(E259/D259-1))</f>
        <v>0.10778915925577581</v>
      </c>
    </row>
    <row r="260" spans="2:7">
      <c r="B260" s="63" t="s">
        <v>11</v>
      </c>
      <c r="C260" s="60"/>
      <c r="D260" s="7">
        <f>SUM(D257:D259)</f>
        <v>17.11167265416757</v>
      </c>
      <c r="E260" s="16">
        <f>SUM(E257:E259)</f>
        <v>17.794070313405225</v>
      </c>
      <c r="F260" s="14">
        <f>E260-D260</f>
        <v>0.68239765923765461</v>
      </c>
      <c r="G260" s="9">
        <f>IF(ISERROR(E260/D260-1)=TRUE,0,(E260/D260-1))</f>
        <v>3.9879073953150712E-2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v>0</v>
      </c>
      <c r="E262" s="16">
        <f>E$243</f>
        <v>0</v>
      </c>
      <c r="F262" s="14">
        <f>E262-D262</f>
        <v>0</v>
      </c>
      <c r="G262" s="9">
        <f>IF(ISERROR(E262/D262-1)=TRUE,0,(E262/D262-1))</f>
        <v>0</v>
      </c>
    </row>
    <row r="263" spans="2:7" ht="15">
      <c r="B263" s="64" t="s">
        <v>13</v>
      </c>
      <c r="C263" s="60" t="s">
        <v>9</v>
      </c>
      <c r="D263" s="18">
        <v>0.156</v>
      </c>
      <c r="E263" s="22">
        <f>E$244</f>
        <v>0.156</v>
      </c>
      <c r="F263" s="20">
        <f>E263-D263</f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SUM(D262:D263)</f>
        <v>0.156</v>
      </c>
      <c r="E264" s="16">
        <f>SUM(E261:E263)</f>
        <v>0.156</v>
      </c>
      <c r="F264" s="14">
        <f>E264-D264</f>
        <v>0</v>
      </c>
      <c r="G264" s="9">
        <f>IF(ISERROR(E264/D264-1)=TRUE,0,(E264/D264-1))</f>
        <v>0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v>0.77800000000000002</v>
      </c>
      <c r="E266" s="16">
        <f>E$247</f>
        <v>0.77800000000000002</v>
      </c>
      <c r="F266" s="14">
        <f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25">
        <v>-2.5000000000000001E-2</v>
      </c>
      <c r="E267" s="25">
        <f>E$248</f>
        <v>-2.5000000000000001E-2</v>
      </c>
      <c r="F267" s="20">
        <f>E267-D267</f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18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16">
        <v>0</v>
      </c>
      <c r="E270" s="16">
        <f>E$251</f>
        <v>0</v>
      </c>
      <c r="F270" s="14">
        <f>E270-D270</f>
        <v>0</v>
      </c>
      <c r="G270" s="9">
        <f>IF(ISERROR(E270/D270-1)=TRUE,0,(E270/D270-1))</f>
        <v>0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9.2111825655157951</v>
      </c>
      <c r="E272" s="7">
        <f>E258+E264</f>
        <v>9.0251779315451817</v>
      </c>
      <c r="F272" s="14">
        <f>E272-D272</f>
        <v>-0.1860046339706134</v>
      </c>
      <c r="G272" s="9">
        <f>IF(ISERROR(E272/D272-1)=TRUE,0,(E272/D272-1))</f>
        <v>-2.0193350055503712E-2</v>
      </c>
    </row>
    <row r="273" spans="2:7" ht="12" customHeight="1">
      <c r="B273" s="66" t="s">
        <v>18</v>
      </c>
      <c r="C273" s="60" t="s">
        <v>9</v>
      </c>
      <c r="D273" s="23">
        <f>D259+D268+D270</f>
        <v>8.8094900886517777</v>
      </c>
      <c r="E273" s="23">
        <f>E259+E268+E270</f>
        <v>9.677892381860044</v>
      </c>
      <c r="F273" s="20">
        <f>E273-D273</f>
        <v>0.86840229320826623</v>
      </c>
      <c r="G273" s="21">
        <f>IF(ISERROR(E273/D273-1)=TRUE,0,(E273/D273-1))</f>
        <v>9.8575772771108072E-2</v>
      </c>
    </row>
    <row r="274" spans="2:7">
      <c r="B274" s="67" t="s">
        <v>23</v>
      </c>
      <c r="C274" s="60" t="s">
        <v>9</v>
      </c>
      <c r="D274" s="11">
        <f>D272+D273</f>
        <v>18.020672654167573</v>
      </c>
      <c r="E274" s="11">
        <f>E272+E273</f>
        <v>18.703070313405227</v>
      </c>
      <c r="F274" s="11">
        <f>F260+F264+F268+F270</f>
        <v>0.68239765923765461</v>
      </c>
      <c r="G274" s="24">
        <f>IF(ISERROR(E274/D274-1)=TRUE,0,(E274/D274-1))</f>
        <v>3.7867490982909535E-2</v>
      </c>
    </row>
    <row r="275" spans="2:7" ht="6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6.95" customHeight="1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v>21.99531132340103</v>
      </c>
      <c r="E278" s="26">
        <f>E$235</f>
        <v>22.734667303258153</v>
      </c>
      <c r="F278" s="45">
        <f>E278-D278</f>
        <v>0.7393559798571232</v>
      </c>
      <c r="G278" s="24">
        <f>IF(ISERROR(E278/D278-1)=TRUE,0,(E278/D278-1))</f>
        <v>3.3614253919221238E-2</v>
      </c>
    </row>
    <row r="279" spans="2:7" ht="8.1" customHeight="1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v>9.0551825655157945</v>
      </c>
      <c r="E282" s="16">
        <f>E$239</f>
        <v>8.8691779315451811</v>
      </c>
      <c r="F282" s="14">
        <f>E282-D282</f>
        <v>-0.1860046339706134</v>
      </c>
      <c r="G282" s="9">
        <f>IF(ISERROR(E282/D282-1)=TRUE,0,(E282/D282-1))</f>
        <v>-2.0541235102090716E-2</v>
      </c>
    </row>
    <row r="283" spans="2:7" ht="15">
      <c r="B283" s="64" t="s">
        <v>10</v>
      </c>
      <c r="C283" s="60" t="s">
        <v>9</v>
      </c>
      <c r="D283" s="18">
        <v>28.61870930317469</v>
      </c>
      <c r="E283" s="22">
        <v>30.829181634580927</v>
      </c>
      <c r="F283" s="20">
        <f>E283-D283</f>
        <v>2.2104723314062369</v>
      </c>
      <c r="G283" s="21">
        <f>IF(ISERROR(E283/D283-1)=TRUE,0,(E283/D283-1))</f>
        <v>7.72387149954743E-2</v>
      </c>
    </row>
    <row r="284" spans="2:7">
      <c r="B284" s="63" t="s">
        <v>11</v>
      </c>
      <c r="C284" s="60"/>
      <c r="D284" s="7">
        <f>SUM(D281:D283)</f>
        <v>37.673891868690482</v>
      </c>
      <c r="E284" s="16">
        <f>SUM(E280:E283)</f>
        <v>39.698359566126108</v>
      </c>
      <c r="F284" s="14">
        <f>E284-D284</f>
        <v>2.0244676974356253</v>
      </c>
      <c r="G284" s="9">
        <f>IF(ISERROR(E284/D284-1)=TRUE,0,(E284/D284-1))</f>
        <v>5.373662228717313E-2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v>0</v>
      </c>
      <c r="E286" s="16">
        <f>E$243</f>
        <v>0</v>
      </c>
      <c r="F286" s="14">
        <f>E286-D286</f>
        <v>0</v>
      </c>
      <c r="G286" s="9">
        <f>IF(ISERROR(E286/D286-1)=TRUE,0,(E286/D286-1))</f>
        <v>0</v>
      </c>
    </row>
    <row r="287" spans="2:7" ht="15">
      <c r="B287" s="64" t="s">
        <v>13</v>
      </c>
      <c r="C287" s="60" t="s">
        <v>9</v>
      </c>
      <c r="D287" s="18">
        <v>0.156</v>
      </c>
      <c r="E287" s="22">
        <f>E$244</f>
        <v>0.156</v>
      </c>
      <c r="F287" s="20">
        <f>E287-D287</f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SUM(D286:D287)</f>
        <v>0.156</v>
      </c>
      <c r="E288" s="16">
        <f>SUM(E285:E287)</f>
        <v>0.156</v>
      </c>
      <c r="F288" s="14">
        <f>E288-D288</f>
        <v>0</v>
      </c>
      <c r="G288" s="9">
        <f>IF(ISERROR(E288/D288-1)=TRUE,0,(E288/D288-1))</f>
        <v>0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v>0.77800000000000002</v>
      </c>
      <c r="E290" s="16">
        <f>E$247</f>
        <v>0.77800000000000002</v>
      </c>
      <c r="F290" s="14">
        <f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25">
        <v>-2.5000000000000001E-2</v>
      </c>
      <c r="E291" s="25">
        <f>E$248</f>
        <v>-2.5000000000000001E-2</v>
      </c>
      <c r="F291" s="20">
        <f>E291-D291</f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18"/>
      <c r="E293" s="22"/>
      <c r="F293" s="20"/>
      <c r="G293" s="21"/>
    </row>
    <row r="294" spans="2:7">
      <c r="B294" s="64" t="s">
        <v>16</v>
      </c>
      <c r="C294" s="60" t="s">
        <v>9</v>
      </c>
      <c r="D294" s="16">
        <v>0</v>
      </c>
      <c r="E294" s="16">
        <f>E$251</f>
        <v>0</v>
      </c>
      <c r="F294" s="14">
        <f>E294-D294</f>
        <v>0</v>
      </c>
      <c r="G294" s="9">
        <f>IF(ISERROR(E294/D294-1)=TRUE,0,(E294/D294-1))</f>
        <v>0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9.2111825655157951</v>
      </c>
      <c r="E296" s="7">
        <f>E282+E288</f>
        <v>9.0251779315451817</v>
      </c>
      <c r="F296" s="14">
        <f>E296-D296</f>
        <v>-0.1860046339706134</v>
      </c>
      <c r="G296" s="9">
        <f>IF(ISERROR(E296/D296-1)=TRUE,0,(E296/D296-1))</f>
        <v>-2.0193350055503712E-2</v>
      </c>
    </row>
    <row r="297" spans="2:7" ht="15">
      <c r="B297" s="66" t="s">
        <v>18</v>
      </c>
      <c r="C297" s="60" t="s">
        <v>9</v>
      </c>
      <c r="D297" s="23">
        <f>D283+D292+D294</f>
        <v>29.37170930317469</v>
      </c>
      <c r="E297" s="23">
        <f>E283+E292+E294</f>
        <v>31.582181634580927</v>
      </c>
      <c r="F297" s="20">
        <f>E297-D297</f>
        <v>2.2104723314062369</v>
      </c>
      <c r="G297" s="21">
        <f>IF(ISERROR(E297/D297-1)=TRUE,0,(E297/D297-1))</f>
        <v>7.5258552663372447E-2</v>
      </c>
    </row>
    <row r="298" spans="2:7">
      <c r="B298" s="67" t="s">
        <v>23</v>
      </c>
      <c r="C298" s="60" t="s">
        <v>9</v>
      </c>
      <c r="D298" s="11">
        <f>D296+D297</f>
        <v>38.582891868690481</v>
      </c>
      <c r="E298" s="11">
        <f>E296+E297</f>
        <v>40.607359566126107</v>
      </c>
      <c r="F298" s="11">
        <f>F284+F288+F292+F294</f>
        <v>2.0244676974356253</v>
      </c>
      <c r="G298" s="24">
        <f>IF(ISERROR(E298/D298-1)=TRUE,0,(E298/D298-1))</f>
        <v>5.2470605477824561E-2</v>
      </c>
    </row>
    <row r="299" spans="2:7" ht="7.5" customHeight="1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7">
        <v>9.0551825655157945</v>
      </c>
      <c r="E301" s="16">
        <f>E$239</f>
        <v>8.8691779315451811</v>
      </c>
      <c r="F301" s="14">
        <f>E301-D301</f>
        <v>-0.1860046339706134</v>
      </c>
      <c r="G301" s="9">
        <f>IF(ISERROR(E301/D301-1)=TRUE,0,(E301/D301-1))</f>
        <v>-2.0541235102090716E-2</v>
      </c>
    </row>
    <row r="302" spans="2:7" ht="15">
      <c r="B302" s="64" t="s">
        <v>10</v>
      </c>
      <c r="C302" s="60" t="s">
        <v>9</v>
      </c>
      <c r="D302" s="18">
        <v>9.8466350659794486</v>
      </c>
      <c r="E302" s="22">
        <v>10.907995581239812</v>
      </c>
      <c r="F302" s="20">
        <f>E302-D302</f>
        <v>1.0613605152603629</v>
      </c>
      <c r="G302" s="21">
        <f>IF(ISERROR(E302/D302-1)=TRUE,0,(E302/D302-1))</f>
        <v>0.10778915925577559</v>
      </c>
    </row>
    <row r="303" spans="2:7">
      <c r="B303" s="63" t="s">
        <v>11</v>
      </c>
      <c r="C303" s="60"/>
      <c r="D303" s="7">
        <f>SUM(D300:D302)</f>
        <v>18.901817631495241</v>
      </c>
      <c r="E303" s="16">
        <f>SUM(E300:E302)</f>
        <v>19.777173512784991</v>
      </c>
      <c r="F303" s="14">
        <f>E303-D303</f>
        <v>0.8753558812897495</v>
      </c>
      <c r="G303" s="9">
        <f>IF(ISERROR(E303/D303-1)=TRUE,0,(E303/D303-1))</f>
        <v>4.6310672251497431E-2</v>
      </c>
    </row>
    <row r="304" spans="2:7" ht="5.85" customHeight="1">
      <c r="B304" s="63"/>
      <c r="C304" s="60"/>
      <c r="D304" s="7"/>
      <c r="E304" s="16"/>
      <c r="F304" s="14"/>
      <c r="G304" s="9"/>
    </row>
    <row r="305" spans="2:7">
      <c r="B305" s="64" t="s">
        <v>12</v>
      </c>
      <c r="C305" s="60" t="s">
        <v>9</v>
      </c>
      <c r="D305" s="7">
        <v>0</v>
      </c>
      <c r="E305" s="16">
        <f>E$243</f>
        <v>0</v>
      </c>
      <c r="F305" s="14">
        <f>E305-D305</f>
        <v>0</v>
      </c>
      <c r="G305" s="9">
        <f>IF(ISERROR(E305/D305-1)=TRUE,0,(E305/D305-1))</f>
        <v>0</v>
      </c>
    </row>
    <row r="306" spans="2:7" ht="15">
      <c r="B306" s="64" t="s">
        <v>13</v>
      </c>
      <c r="C306" s="60" t="s">
        <v>9</v>
      </c>
      <c r="D306" s="18">
        <v>0.156</v>
      </c>
      <c r="E306" s="22">
        <f>E$244</f>
        <v>0.156</v>
      </c>
      <c r="F306" s="20">
        <f>E306-D306</f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7">
        <f>SUM(D305:D306)</f>
        <v>0.156</v>
      </c>
      <c r="E307" s="16">
        <f>SUM(E304:E306)</f>
        <v>0.156</v>
      </c>
      <c r="F307" s="14">
        <f>E307-D307</f>
        <v>0</v>
      </c>
      <c r="G307" s="9">
        <f>IF(ISERROR(E307/D307-1)=TRUE,0,(E307/D307-1))</f>
        <v>0</v>
      </c>
    </row>
    <row r="308" spans="2:7" ht="6.6" customHeight="1">
      <c r="B308" s="63"/>
      <c r="C308" s="60"/>
      <c r="D308" s="7"/>
      <c r="E308" s="16"/>
      <c r="F308" s="14"/>
      <c r="G308" s="9"/>
    </row>
    <row r="309" spans="2:7">
      <c r="B309" s="63" t="s">
        <v>14</v>
      </c>
      <c r="C309" s="60" t="s">
        <v>9</v>
      </c>
      <c r="D309" s="16">
        <v>0.77800000000000002</v>
      </c>
      <c r="E309" s="16">
        <f>E$247</f>
        <v>0.77800000000000002</v>
      </c>
      <c r="F309" s="14">
        <f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25">
        <v>-2.5000000000000001E-2</v>
      </c>
      <c r="E310" s="25">
        <f>E$248</f>
        <v>-2.5000000000000001E-2</v>
      </c>
      <c r="F310" s="20">
        <f>E310-D310</f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18"/>
      <c r="E312" s="22"/>
      <c r="F312" s="20"/>
      <c r="G312" s="21"/>
    </row>
    <row r="313" spans="2:7">
      <c r="B313" s="64" t="s">
        <v>16</v>
      </c>
      <c r="C313" s="60" t="s">
        <v>9</v>
      </c>
      <c r="D313" s="16">
        <v>0</v>
      </c>
      <c r="E313" s="16">
        <f>E$251</f>
        <v>0</v>
      </c>
      <c r="F313" s="14">
        <f>E313-D313</f>
        <v>0</v>
      </c>
      <c r="G313" s="9">
        <f>IF(ISERROR(E313/D313-1)=TRUE,0,(E313/D313-1))</f>
        <v>0</v>
      </c>
    </row>
    <row r="314" spans="2:7" ht="6.6" customHeight="1">
      <c r="B314" s="65"/>
      <c r="C314" s="60"/>
      <c r="D314" s="7"/>
      <c r="E314" s="16"/>
      <c r="F314" s="14"/>
      <c r="G314" s="9"/>
    </row>
    <row r="315" spans="2:7">
      <c r="B315" s="66" t="s">
        <v>17</v>
      </c>
      <c r="C315" s="60" t="s">
        <v>9</v>
      </c>
      <c r="D315" s="7">
        <f>D301+D307</f>
        <v>9.2111825655157951</v>
      </c>
      <c r="E315" s="7">
        <f>E301+E307</f>
        <v>9.0251779315451817</v>
      </c>
      <c r="F315" s="14">
        <f>E315-D315</f>
        <v>-0.1860046339706134</v>
      </c>
      <c r="G315" s="9">
        <f>IF(ISERROR(E315/D315-1)=TRUE,0,(E315/D315-1))</f>
        <v>-2.0193350055503712E-2</v>
      </c>
    </row>
    <row r="316" spans="2:7" ht="15">
      <c r="B316" s="66" t="s">
        <v>18</v>
      </c>
      <c r="C316" s="60" t="s">
        <v>9</v>
      </c>
      <c r="D316" s="23">
        <f>D302+D311+D313</f>
        <v>10.599635065979449</v>
      </c>
      <c r="E316" s="23">
        <f>E302+E311+E313</f>
        <v>11.660995581239812</v>
      </c>
      <c r="F316" s="20">
        <f>E316-D316</f>
        <v>1.0613605152603629</v>
      </c>
      <c r="G316" s="21">
        <f>IF(ISERROR(E316/D316-1)=TRUE,0,(E316/D316-1))</f>
        <v>0.10013179780753978</v>
      </c>
    </row>
    <row r="317" spans="2:7">
      <c r="B317" s="67" t="s">
        <v>23</v>
      </c>
      <c r="C317" s="60" t="s">
        <v>9</v>
      </c>
      <c r="D317" s="11">
        <f>D315+D316</f>
        <v>19.810817631495244</v>
      </c>
      <c r="E317" s="11">
        <f>E315+E316</f>
        <v>20.686173512784993</v>
      </c>
      <c r="F317" s="11">
        <f>F303+F307+F311+F313</f>
        <v>0.8753558812897495</v>
      </c>
      <c r="G317" s="24">
        <f>IF(ISERROR(E317/D317-1)=TRUE,0,(E317/D317-1))</f>
        <v>4.4185752328470773E-2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v>9.0551825655157945</v>
      </c>
      <c r="E320" s="16">
        <f>E$239</f>
        <v>8.8691779315451811</v>
      </c>
      <c r="F320" s="14">
        <f>E320-D320</f>
        <v>-0.1860046339706134</v>
      </c>
      <c r="G320" s="9">
        <f>IF(ISERROR(E320/D320-1)=TRUE,0,(E320/D320-1))</f>
        <v>-2.0541235102090716E-2</v>
      </c>
    </row>
    <row r="321" spans="2:7" ht="15">
      <c r="B321" s="64" t="s">
        <v>10</v>
      </c>
      <c r="C321" s="60" t="s">
        <v>9</v>
      </c>
      <c r="D321" s="18">
        <v>3.3411793581316322</v>
      </c>
      <c r="E321" s="22">
        <v>3.8533482113167215</v>
      </c>
      <c r="F321" s="20">
        <f>E321-D321</f>
        <v>0.5121688531850892</v>
      </c>
      <c r="G321" s="21">
        <f>IF(ISERROR(E321/D321-1)=TRUE,0,(E321/D321-1))</f>
        <v>0.15328984118694278</v>
      </c>
    </row>
    <row r="322" spans="2:7">
      <c r="B322" s="63" t="s">
        <v>11</v>
      </c>
      <c r="C322" s="60"/>
      <c r="D322" s="13">
        <f>SUM(D319:D321)</f>
        <v>12.396361923647426</v>
      </c>
      <c r="E322" s="11">
        <f>SUM(E319:E321)</f>
        <v>12.722526142861902</v>
      </c>
      <c r="F322" s="12">
        <f>E322-D322</f>
        <v>0.32616421921447625</v>
      </c>
      <c r="G322" s="24">
        <f>IF(ISERROR(E322/D322-1)=TRUE,0,(E322/D322-1))</f>
        <v>2.6311285619394775E-2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v>0</v>
      </c>
      <c r="E324" s="16">
        <f>E$243</f>
        <v>0</v>
      </c>
      <c r="F324" s="14">
        <f>E324-D324</f>
        <v>0</v>
      </c>
      <c r="G324" s="9">
        <f>IF(ISERROR(E324/D324-1)=TRUE,0,(E324/D324-1))</f>
        <v>0</v>
      </c>
    </row>
    <row r="325" spans="2:7" ht="15">
      <c r="B325" s="64" t="s">
        <v>13</v>
      </c>
      <c r="C325" s="60" t="s">
        <v>9</v>
      </c>
      <c r="D325" s="18">
        <v>0.156</v>
      </c>
      <c r="E325" s="22">
        <f>E$244</f>
        <v>0.156</v>
      </c>
      <c r="F325" s="20">
        <f>E325-D325</f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SUM(D324:D325)</f>
        <v>0.156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v>0.77800000000000002</v>
      </c>
      <c r="E328" s="16">
        <f>E$247</f>
        <v>0.77800000000000002</v>
      </c>
      <c r="F328" s="14">
        <f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25">
        <v>-2.5000000000000001E-2</v>
      </c>
      <c r="E329" s="25">
        <f>E$248</f>
        <v>-2.5000000000000001E-2</v>
      </c>
      <c r="F329" s="20">
        <f>E329-D329</f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85" customHeight="1">
      <c r="B331" s="65"/>
      <c r="C331" s="60"/>
      <c r="D331" s="18"/>
      <c r="E331" s="22"/>
      <c r="F331" s="20"/>
      <c r="G331" s="21"/>
    </row>
    <row r="332" spans="2:7">
      <c r="B332" s="64" t="s">
        <v>16</v>
      </c>
      <c r="C332" s="60" t="s">
        <v>9</v>
      </c>
      <c r="D332" s="16">
        <v>0</v>
      </c>
      <c r="E332" s="16">
        <f>E$251</f>
        <v>0</v>
      </c>
      <c r="F332" s="14">
        <f>E332-D332</f>
        <v>0</v>
      </c>
      <c r="G332" s="9">
        <f>IF(ISERROR(E332/D332-1)=TRUE,0,(E332/D332-1))</f>
        <v>0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9.2111825655157951</v>
      </c>
      <c r="E334" s="7">
        <f>E320+E326</f>
        <v>9.0251779315451817</v>
      </c>
      <c r="F334" s="14">
        <f>E334-D334</f>
        <v>-0.1860046339706134</v>
      </c>
      <c r="G334" s="9">
        <f>IF(ISERROR(E334/D334-1)=TRUE,0,(E334/D334-1))</f>
        <v>-2.0193350055503712E-2</v>
      </c>
    </row>
    <row r="335" spans="2:7" ht="15">
      <c r="B335" s="66" t="s">
        <v>18</v>
      </c>
      <c r="C335" s="60" t="s">
        <v>9</v>
      </c>
      <c r="D335" s="23">
        <f>D321+D330+D332</f>
        <v>4.0941793581316324</v>
      </c>
      <c r="E335" s="23">
        <f>E321+E330+E332</f>
        <v>4.6063482113167211</v>
      </c>
      <c r="F335" s="20">
        <f>E335-D335</f>
        <v>0.51216885318508876</v>
      </c>
      <c r="G335" s="21">
        <f>IF(ISERROR(E335/D335-1)=TRUE,0,(E335/D335-1))</f>
        <v>0.12509682854217097</v>
      </c>
    </row>
    <row r="336" spans="2:7">
      <c r="B336" s="67" t="s">
        <v>23</v>
      </c>
      <c r="C336" s="60" t="s">
        <v>9</v>
      </c>
      <c r="D336" s="11">
        <f>D334+D335</f>
        <v>13.305361923647428</v>
      </c>
      <c r="E336" s="11">
        <f>E334+E335</f>
        <v>13.631526142861903</v>
      </c>
      <c r="F336" s="11">
        <f>F322+F326+F330+F332</f>
        <v>0.32616421921447625</v>
      </c>
      <c r="G336" s="24">
        <f>IF(ISERROR(E336/D336-1)=TRUE,0,(E336/D336-1))</f>
        <v>2.4513742736662181E-2</v>
      </c>
    </row>
    <row r="337" spans="2:7" ht="6.95" customHeight="1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 ht="6.6" customHeight="1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v>21.99531132340103</v>
      </c>
      <c r="E340" s="26">
        <f>E$235</f>
        <v>22.734667303258153</v>
      </c>
      <c r="F340" s="45">
        <f>E340-D340</f>
        <v>0.7393559798571232</v>
      </c>
      <c r="G340" s="24">
        <f>IF(ISERROR(E340/D340-1)=TRUE,0,(E340/D340-1))</f>
        <v>3.3614253919221238E-2</v>
      </c>
    </row>
    <row r="341" spans="2:7" ht="6.95" customHeight="1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v>9.0551825655157945</v>
      </c>
      <c r="E344" s="16">
        <f>E$239</f>
        <v>8.8691779315451811</v>
      </c>
      <c r="F344" s="14">
        <f>E344-D344</f>
        <v>-0.1860046339706134</v>
      </c>
      <c r="G344" s="9">
        <f>IF(ISERROR(E344/D344-1)=TRUE,0,(E344/D344-1))</f>
        <v>-2.0541235102090716E-2</v>
      </c>
    </row>
    <row r="345" spans="2:7" ht="15">
      <c r="B345" s="64" t="s">
        <v>10</v>
      </c>
      <c r="C345" s="60" t="s">
        <v>9</v>
      </c>
      <c r="D345" s="18">
        <v>142.88594593542444</v>
      </c>
      <c r="E345" s="22">
        <v>158.28750191727005</v>
      </c>
      <c r="F345" s="20">
        <f>E345-D345</f>
        <v>15.401555981845604</v>
      </c>
      <c r="G345" s="21">
        <f>IF(ISERROR(E345/D345-1)=TRUE,0,(E345/D345-1))</f>
        <v>0.10778915925577559</v>
      </c>
    </row>
    <row r="346" spans="2:7">
      <c r="B346" s="63" t="s">
        <v>11</v>
      </c>
      <c r="C346" s="60"/>
      <c r="D346" s="7">
        <f>SUM(D343:D345)</f>
        <v>151.94112850094024</v>
      </c>
      <c r="E346" s="16">
        <f>SUM(E342:E345)</f>
        <v>167.15667984881523</v>
      </c>
      <c r="F346" s="14">
        <f>E346-D346</f>
        <v>15.215551347874992</v>
      </c>
      <c r="G346" s="9">
        <f>IF(ISERROR(E346/D346-1)=TRUE,0,(E346/D346-1))</f>
        <v>0.10014109739734378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v>0</v>
      </c>
      <c r="E348" s="16">
        <f>E$243</f>
        <v>0</v>
      </c>
      <c r="F348" s="14">
        <f>E348-D348</f>
        <v>0</v>
      </c>
      <c r="G348" s="9">
        <f>IF(ISERROR(E348/D348-1)=TRUE,0,(E348/D348-1))</f>
        <v>0</v>
      </c>
    </row>
    <row r="349" spans="2:7" ht="15">
      <c r="B349" s="64" t="s">
        <v>13</v>
      </c>
      <c r="C349" s="60" t="s">
        <v>9</v>
      </c>
      <c r="D349" s="18">
        <v>0.156</v>
      </c>
      <c r="E349" s="22">
        <f>E$244</f>
        <v>0.156</v>
      </c>
      <c r="F349" s="20">
        <f>E349-D349</f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SUM(D348:D349)</f>
        <v>0.156</v>
      </c>
      <c r="E350" s="16">
        <f>SUM(E347:E349)</f>
        <v>0.156</v>
      </c>
      <c r="F350" s="14">
        <f>E350-D350</f>
        <v>0</v>
      </c>
      <c r="G350" s="9">
        <f>IF(ISERROR(E350/D350-1)=TRUE,0,(E350/D350-1))</f>
        <v>0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v>0.77800000000000002</v>
      </c>
      <c r="E352" s="16">
        <f>E$247</f>
        <v>0.77800000000000002</v>
      </c>
      <c r="F352" s="14">
        <f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25">
        <v>-2.5000000000000001E-2</v>
      </c>
      <c r="E353" s="25">
        <f>E$248</f>
        <v>-2.5000000000000001E-2</v>
      </c>
      <c r="F353" s="20">
        <f>E353-D353</f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18"/>
      <c r="E355" s="22"/>
      <c r="F355" s="20"/>
      <c r="G355" s="21"/>
    </row>
    <row r="356" spans="2:7">
      <c r="B356" s="64" t="s">
        <v>16</v>
      </c>
      <c r="C356" s="60" t="s">
        <v>9</v>
      </c>
      <c r="D356" s="16">
        <v>0</v>
      </c>
      <c r="E356" s="16">
        <f>E$251</f>
        <v>0</v>
      </c>
      <c r="F356" s="14">
        <f>E356-D356</f>
        <v>0</v>
      </c>
      <c r="G356" s="9">
        <f>IF(ISERROR(E356/D356-1)=TRUE,0,(E356/D356-1))</f>
        <v>0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9.2111825655157951</v>
      </c>
      <c r="E358" s="7">
        <f>E344+E350</f>
        <v>9.0251779315451817</v>
      </c>
      <c r="F358" s="14">
        <f>E358-D358</f>
        <v>-0.1860046339706134</v>
      </c>
      <c r="G358" s="9">
        <f>IF(ISERROR(E358/D358-1)=TRUE,0,(E358/D358-1))</f>
        <v>-2.0193350055503712E-2</v>
      </c>
    </row>
    <row r="359" spans="2:7" ht="15">
      <c r="B359" s="66" t="s">
        <v>18</v>
      </c>
      <c r="C359" s="60" t="s">
        <v>9</v>
      </c>
      <c r="D359" s="23">
        <f>D345+D354+D356</f>
        <v>143.63894593542443</v>
      </c>
      <c r="E359" s="23">
        <f>E345+E354+E356</f>
        <v>159.04050191727003</v>
      </c>
      <c r="F359" s="20">
        <f>E359-D359</f>
        <v>15.401555981845604</v>
      </c>
      <c r="G359" s="21">
        <f>IF(ISERROR(E359/D359-1)=TRUE,0,(E359/D359-1))</f>
        <v>0.10722409498026853</v>
      </c>
    </row>
    <row r="360" spans="2:7">
      <c r="B360" s="67" t="s">
        <v>23</v>
      </c>
      <c r="C360" s="60" t="s">
        <v>9</v>
      </c>
      <c r="D360" s="11">
        <f>D358+D359</f>
        <v>152.85012850094023</v>
      </c>
      <c r="E360" s="11">
        <f>E358+E359</f>
        <v>168.06567984881522</v>
      </c>
      <c r="F360" s="11">
        <f>F346+F350+F354+F356</f>
        <v>15.215551347874992</v>
      </c>
      <c r="G360" s="24">
        <f>IF(ISERROR(E360/D360-1)=TRUE,0,(E360/D360-1))</f>
        <v>9.9545558103874221E-2</v>
      </c>
    </row>
    <row r="361" spans="2:7" ht="5.45" customHeight="1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v>9.0551825655157945</v>
      </c>
      <c r="E363" s="16">
        <f>E$239</f>
        <v>8.8691779315451811</v>
      </c>
      <c r="F363" s="14">
        <f>E363-D363</f>
        <v>-0.1860046339706134</v>
      </c>
      <c r="G363" s="9">
        <f>IF(ISERROR(E363/D363-1)=TRUE,0,(E363/D363-1))</f>
        <v>-2.0541235102090716E-2</v>
      </c>
    </row>
    <row r="364" spans="2:7" ht="15">
      <c r="B364" s="64" t="s">
        <v>10</v>
      </c>
      <c r="C364" s="60" t="s">
        <v>9</v>
      </c>
      <c r="D364" s="18">
        <v>7.6837177372662797</v>
      </c>
      <c r="E364" s="22">
        <v>8.5119392121249025</v>
      </c>
      <c r="F364" s="20">
        <f>E364-D364</f>
        <v>0.82822147485862274</v>
      </c>
      <c r="G364" s="21">
        <f>IF(ISERROR(E364/D364-1)=TRUE,0,(E364/D364-1))</f>
        <v>0.10778915925577559</v>
      </c>
    </row>
    <row r="365" spans="2:7">
      <c r="B365" s="63" t="s">
        <v>11</v>
      </c>
      <c r="C365" s="60"/>
      <c r="D365" s="7">
        <f>SUM(D362:D364)</f>
        <v>16.738900302782074</v>
      </c>
      <c r="E365" s="16">
        <f>SUM(E362:E364)</f>
        <v>17.381117143670082</v>
      </c>
      <c r="F365" s="14">
        <f>E365-D365</f>
        <v>0.64221684088800757</v>
      </c>
      <c r="G365" s="9">
        <f>IF(ISERROR(E365/D365-1)=TRUE,0,(E365/D365-1))</f>
        <v>3.8366728355581969E-2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v>0</v>
      </c>
      <c r="E367" s="16">
        <f>E$243</f>
        <v>0</v>
      </c>
      <c r="F367" s="14">
        <f>E367-D367</f>
        <v>0</v>
      </c>
      <c r="G367" s="9">
        <f>IF(ISERROR(E367/D367-1)=TRUE,0,(E367/D367-1))</f>
        <v>0</v>
      </c>
    </row>
    <row r="368" spans="2:7" ht="15">
      <c r="B368" s="64" t="s">
        <v>13</v>
      </c>
      <c r="C368" s="60" t="s">
        <v>9</v>
      </c>
      <c r="D368" s="18">
        <v>0.156</v>
      </c>
      <c r="E368" s="22">
        <f>E$244</f>
        <v>0.156</v>
      </c>
      <c r="F368" s="20">
        <f>E368-D368</f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SUM(D367:D368)</f>
        <v>0.156</v>
      </c>
      <c r="E369" s="16">
        <f>SUM(E366:E368)</f>
        <v>0.156</v>
      </c>
      <c r="F369" s="14">
        <f>E369-D369</f>
        <v>0</v>
      </c>
      <c r="G369" s="9">
        <f>IF(ISERROR(E369/D369-1)=TRUE,0,(E369/D369-1))</f>
        <v>0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v>0.77800000000000002</v>
      </c>
      <c r="E371" s="16">
        <f>E$247</f>
        <v>0.77800000000000002</v>
      </c>
      <c r="F371" s="14">
        <f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25">
        <v>-2.5000000000000001E-2</v>
      </c>
      <c r="E372" s="25">
        <f>E$248</f>
        <v>-2.5000000000000001E-2</v>
      </c>
      <c r="F372" s="20">
        <f>E372-D372</f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18"/>
      <c r="E374" s="22"/>
      <c r="F374" s="20"/>
      <c r="G374" s="21"/>
    </row>
    <row r="375" spans="2:7">
      <c r="B375" s="64" t="s">
        <v>16</v>
      </c>
      <c r="C375" s="60" t="s">
        <v>9</v>
      </c>
      <c r="D375" s="16">
        <v>0</v>
      </c>
      <c r="E375" s="16">
        <f>E$251</f>
        <v>0</v>
      </c>
      <c r="F375" s="14">
        <f>E375-D375</f>
        <v>0</v>
      </c>
      <c r="G375" s="9">
        <f>IF(ISERROR(E375/D375-1)=TRUE,0,(E375/D375-1))</f>
        <v>0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9.2111825655157951</v>
      </c>
      <c r="E377" s="7">
        <f>E363+E369</f>
        <v>9.0251779315451817</v>
      </c>
      <c r="F377" s="14">
        <f>E377-D377</f>
        <v>-0.1860046339706134</v>
      </c>
      <c r="G377" s="9">
        <f>IF(ISERROR(E377/D377-1)=TRUE,0,(E377/D377-1))</f>
        <v>-2.0193350055503712E-2</v>
      </c>
    </row>
    <row r="378" spans="2:7" ht="15">
      <c r="B378" s="66" t="s">
        <v>18</v>
      </c>
      <c r="C378" s="60" t="s">
        <v>9</v>
      </c>
      <c r="D378" s="23">
        <f>D364+D373+D375</f>
        <v>8.4367177372662798</v>
      </c>
      <c r="E378" s="23">
        <f>E364+E373+E375</f>
        <v>9.2649392121249026</v>
      </c>
      <c r="F378" s="20">
        <f>E378-D378</f>
        <v>0.82822147485862274</v>
      </c>
      <c r="G378" s="21">
        <f>IF(ISERROR(E378/D378-1)=TRUE,0,(E378/D378-1))</f>
        <v>9.8168683681361113E-2</v>
      </c>
    </row>
    <row r="379" spans="2:7">
      <c r="B379" s="67" t="s">
        <v>23</v>
      </c>
      <c r="C379" s="60" t="s">
        <v>9</v>
      </c>
      <c r="D379" s="11">
        <f>D377+D378</f>
        <v>17.647900302782077</v>
      </c>
      <c r="E379" s="11">
        <f>E377+E378</f>
        <v>18.290117143670084</v>
      </c>
      <c r="F379" s="11">
        <f>F365+F369+F373+F375</f>
        <v>0.64221684088800757</v>
      </c>
      <c r="G379" s="24">
        <f>IF(ISERROR(E379/D379-1)=TRUE,0,(E379/D379-1))</f>
        <v>3.639055240961242E-2</v>
      </c>
    </row>
    <row r="380" spans="2:7" ht="6.95" customHeight="1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v>9.0551825655157945</v>
      </c>
      <c r="E382" s="16">
        <f>E$239</f>
        <v>8.8691779315451811</v>
      </c>
      <c r="F382" s="14">
        <f>E382-D382</f>
        <v>-0.1860046339706134</v>
      </c>
      <c r="G382" s="9">
        <f>IF(ISERROR(E382/D382-1)=TRUE,0,(E382/D382-1))</f>
        <v>-2.0541235102090716E-2</v>
      </c>
    </row>
    <row r="383" spans="2:7" ht="15">
      <c r="B383" s="64" t="s">
        <v>10</v>
      </c>
      <c r="C383" s="60" t="s">
        <v>9</v>
      </c>
      <c r="D383" s="18">
        <v>6.2753502861047723</v>
      </c>
      <c r="E383" s="22">
        <v>6.9517650174794969</v>
      </c>
      <c r="F383" s="20">
        <f>E383-D383</f>
        <v>0.67641473137472463</v>
      </c>
      <c r="G383" s="21">
        <f>IF(ISERROR(E383/D383-1)=TRUE,0,(E383/D383-1))</f>
        <v>0.10778915925577559</v>
      </c>
    </row>
    <row r="384" spans="2:7">
      <c r="B384" s="63" t="s">
        <v>11</v>
      </c>
      <c r="C384" s="60"/>
      <c r="D384" s="7">
        <f>SUM(D381:D383)</f>
        <v>15.330532851620568</v>
      </c>
      <c r="E384" s="16">
        <f>SUM(E381:E383)</f>
        <v>15.820942949024678</v>
      </c>
      <c r="F384" s="14">
        <f>E384-D384</f>
        <v>0.49041009740411035</v>
      </c>
      <c r="G384" s="9">
        <f>IF(ISERROR(E384/D384-1)=TRUE,0,(E384/D384-1))</f>
        <v>3.1989109716578978E-2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v>0</v>
      </c>
      <c r="E386" s="16">
        <f>E$243</f>
        <v>0</v>
      </c>
      <c r="F386" s="14">
        <f>E386-D386</f>
        <v>0</v>
      </c>
      <c r="G386" s="9">
        <f>IF(ISERROR(E386/D386-1)=TRUE,0,(E386/D386-1))</f>
        <v>0</v>
      </c>
    </row>
    <row r="387" spans="1:7" ht="15">
      <c r="B387" s="64" t="s">
        <v>13</v>
      </c>
      <c r="C387" s="60" t="s">
        <v>9</v>
      </c>
      <c r="D387" s="18">
        <v>0.156</v>
      </c>
      <c r="E387" s="22">
        <f>E$244</f>
        <v>0.156</v>
      </c>
      <c r="F387" s="20">
        <f>E387-D387</f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SUM(D386:D387)</f>
        <v>0.156</v>
      </c>
      <c r="E388" s="16">
        <f>SUM(E385:E387)</f>
        <v>0.156</v>
      </c>
      <c r="F388" s="14">
        <f>E388-D388</f>
        <v>0</v>
      </c>
      <c r="G388" s="9">
        <f>IF(ISERROR(E388/D388-1)=TRUE,0,(E388/D388-1))</f>
        <v>0</v>
      </c>
    </row>
    <row r="389" spans="1:7" ht="5.0999999999999996" customHeight="1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v>0.77800000000000002</v>
      </c>
      <c r="E390" s="16">
        <f>E$247</f>
        <v>0.77800000000000002</v>
      </c>
      <c r="F390" s="14">
        <f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25">
        <v>-2.5000000000000001E-2</v>
      </c>
      <c r="E391" s="25">
        <f>E$248</f>
        <v>-2.5000000000000001E-2</v>
      </c>
      <c r="F391" s="20">
        <f>E391-D391</f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18"/>
      <c r="E393" s="22"/>
      <c r="F393" s="20"/>
      <c r="G393" s="21"/>
    </row>
    <row r="394" spans="1:7">
      <c r="B394" s="64" t="s">
        <v>16</v>
      </c>
      <c r="C394" s="60" t="s">
        <v>9</v>
      </c>
      <c r="D394" s="16">
        <v>0</v>
      </c>
      <c r="E394" s="16">
        <f>E$251</f>
        <v>0</v>
      </c>
      <c r="F394" s="14">
        <f>E394-D394</f>
        <v>0</v>
      </c>
      <c r="G394" s="9">
        <f>IF(ISERROR(E394/D394-1)=TRUE,0,(E394/D394-1))</f>
        <v>0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9.2111825655157951</v>
      </c>
      <c r="E396" s="7">
        <f>E382+E388</f>
        <v>9.0251779315451817</v>
      </c>
      <c r="F396" s="14">
        <f>E396-D396</f>
        <v>-0.1860046339706134</v>
      </c>
      <c r="G396" s="9">
        <f>IF(ISERROR(E396/D396-1)=TRUE,0,(E396/D396-1))</f>
        <v>-2.0193350055503712E-2</v>
      </c>
    </row>
    <row r="397" spans="1:7" ht="15">
      <c r="B397" s="66" t="s">
        <v>18</v>
      </c>
      <c r="C397" s="60" t="s">
        <v>9</v>
      </c>
      <c r="D397" s="23">
        <f>D383+D392+D394</f>
        <v>7.0283502861047724</v>
      </c>
      <c r="E397" s="23">
        <f>E383+E392+E394</f>
        <v>7.704765017479497</v>
      </c>
      <c r="F397" s="20">
        <f>E397-D397</f>
        <v>0.67641473137472463</v>
      </c>
      <c r="G397" s="21">
        <f>IF(ISERROR(E397/D397-1)=TRUE,0,(E397/D397-1))</f>
        <v>9.6240896346901472E-2</v>
      </c>
    </row>
    <row r="398" spans="1:7" ht="10.5" customHeight="1">
      <c r="B398" s="67" t="s">
        <v>23</v>
      </c>
      <c r="C398" s="60" t="s">
        <v>9</v>
      </c>
      <c r="D398" s="11">
        <f>D396+D397</f>
        <v>16.239532851620567</v>
      </c>
      <c r="E398" s="11">
        <f>E396+E397</f>
        <v>16.729942949024679</v>
      </c>
      <c r="F398" s="11">
        <f>F384+F388+F392+F394</f>
        <v>0.49041009740411035</v>
      </c>
      <c r="G398" s="24">
        <f>IF(ISERROR(E398/D398-1)=TRUE,0,(E398/D398-1))</f>
        <v>3.0198534766052276E-2</v>
      </c>
    </row>
    <row r="399" spans="1:7" ht="7.5" customHeight="1">
      <c r="B399" s="67"/>
      <c r="C399" s="60"/>
      <c r="D399" s="11"/>
      <c r="E399" s="11"/>
      <c r="F399" s="11"/>
      <c r="G399" s="24"/>
    </row>
    <row r="400" spans="1:7" ht="32.85" customHeight="1">
      <c r="A400" s="72">
        <v>3</v>
      </c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2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9.8091510797222021</v>
      </c>
      <c r="E402" s="11">
        <v>10.697094044128949</v>
      </c>
      <c r="F402" s="12">
        <f>E402-D402</f>
        <v>0.88794296440674714</v>
      </c>
      <c r="G402" s="24">
        <f>IF(ISERROR(E402/D402-1)=TRUE,0,(E402/D402-1))</f>
        <v>9.0521897072452173E-2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3">
        <v>-32</v>
      </c>
      <c r="E404" s="11">
        <v>-32</v>
      </c>
      <c r="F404" s="12">
        <f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8.9593486247305272</v>
      </c>
      <c r="E408" s="16">
        <v>8.4823638266646544</v>
      </c>
      <c r="F408" s="14">
        <f>E408-D408</f>
        <v>-0.47698479806587279</v>
      </c>
      <c r="G408" s="9">
        <f>IF(ISERROR(E408/D408-1)=TRUE,0,(E408/D408-1))</f>
        <v>-5.323878085838174E-2</v>
      </c>
    </row>
    <row r="409" spans="1:7" ht="15">
      <c r="B409" s="64" t="s">
        <v>10</v>
      </c>
      <c r="C409" s="60" t="s">
        <v>9</v>
      </c>
      <c r="D409" s="18">
        <v>5.8229356816532745</v>
      </c>
      <c r="E409" s="22">
        <v>6.3500388660874014</v>
      </c>
      <c r="F409" s="20">
        <f>E409-D409</f>
        <v>0.52710318443412696</v>
      </c>
      <c r="G409" s="21">
        <f>IF(ISERROR(E409/D409-1)=TRUE,0,(E409/D409-1))</f>
        <v>9.0521897072452173E-2</v>
      </c>
    </row>
    <row r="410" spans="1:7">
      <c r="B410" s="63" t="s">
        <v>11</v>
      </c>
      <c r="C410" s="60"/>
      <c r="D410" s="7">
        <f>SUM(D407:D409)</f>
        <v>14.782284306383801</v>
      </c>
      <c r="E410" s="16">
        <f>SUM(E407:E409)</f>
        <v>14.832402692752055</v>
      </c>
      <c r="F410" s="14">
        <f>E410-D410</f>
        <v>5.0118386368254164E-2</v>
      </c>
      <c r="G410" s="9">
        <f>IF(ISERROR(E410/D410-1)=TRUE,0,(E410/D410-1))</f>
        <v>3.3904358304495119E-3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</v>
      </c>
      <c r="E412" s="16">
        <v>0</v>
      </c>
      <c r="F412" s="14">
        <f>E412-D412</f>
        <v>0</v>
      </c>
      <c r="G412" s="9">
        <f>IF(ISERROR(E412/D412-1)=TRUE,0,(E412/D412-1))</f>
        <v>0</v>
      </c>
    </row>
    <row r="413" spans="1:7" ht="15">
      <c r="B413" s="64" t="s">
        <v>13</v>
      </c>
      <c r="C413" s="60" t="s">
        <v>9</v>
      </c>
      <c r="D413" s="18">
        <v>0.20699999999999999</v>
      </c>
      <c r="E413" s="22">
        <v>0.20699999999999999</v>
      </c>
      <c r="F413" s="20">
        <f>E413-D413</f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0.20699999999999999</v>
      </c>
      <c r="E414" s="16">
        <f>SUM(E412:E413)</f>
        <v>0.20699999999999999</v>
      </c>
      <c r="F414" s="14">
        <f>SUM(F412:F413)</f>
        <v>0</v>
      </c>
      <c r="G414" s="9">
        <f>IF(ISERROR(E414/D414-1)=TRUE,0,(E414/D414-1))</f>
        <v>0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v>0.63526890999999996</v>
      </c>
      <c r="F416" s="14">
        <f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25">
        <v>1.0340780000000001E-2</v>
      </c>
      <c r="E417" s="22">
        <v>1.0340780000000001E-2</v>
      </c>
      <c r="F417" s="20">
        <f>E417-D417</f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18"/>
      <c r="E419" s="16"/>
      <c r="F419" s="20"/>
      <c r="G419" s="21"/>
    </row>
    <row r="420" spans="2:7">
      <c r="B420" s="64" t="s">
        <v>16</v>
      </c>
      <c r="C420" s="60" t="s">
        <v>9</v>
      </c>
      <c r="D420" s="16">
        <v>0</v>
      </c>
      <c r="E420" s="7">
        <v>0</v>
      </c>
      <c r="F420" s="14">
        <f>E420-D420</f>
        <v>0</v>
      </c>
      <c r="G420" s="9">
        <f>IF(ISERROR(E420/D420-1)=TRUE,0,(E420/D420-1))</f>
        <v>0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9.1663486247305279</v>
      </c>
      <c r="E422" s="7">
        <f>E408+E414</f>
        <v>8.6893638266646551</v>
      </c>
      <c r="F422" s="14">
        <f>E422-D422</f>
        <v>-0.47698479806587279</v>
      </c>
      <c r="G422" s="9">
        <f>IF(ISERROR(E422/D422-1)=TRUE,0,(E422/D422-1))</f>
        <v>-5.2036510675470327E-2</v>
      </c>
    </row>
    <row r="423" spans="2:7" ht="15">
      <c r="B423" s="66" t="s">
        <v>18</v>
      </c>
      <c r="C423" s="60" t="s">
        <v>9</v>
      </c>
      <c r="D423" s="23">
        <f>D409+D418+D420</f>
        <v>6.4685453716532741</v>
      </c>
      <c r="E423" s="23">
        <f>E409+E418+E420</f>
        <v>6.9956485560874011</v>
      </c>
      <c r="F423" s="20">
        <f>E423-D423</f>
        <v>0.52710318443412696</v>
      </c>
      <c r="G423" s="21">
        <f>IF(ISERROR(E423/D423-1)=TRUE,0,(E423/D423-1))</f>
        <v>8.1487127962960537E-2</v>
      </c>
    </row>
    <row r="424" spans="2:7">
      <c r="B424" s="67" t="s">
        <v>23</v>
      </c>
      <c r="C424" s="60" t="s">
        <v>9</v>
      </c>
      <c r="D424" s="11">
        <f>D422+D423</f>
        <v>15.634893996383802</v>
      </c>
      <c r="E424" s="11">
        <f>E422+E423</f>
        <v>15.685012382752056</v>
      </c>
      <c r="F424" s="11">
        <f>F410+F414+F418+F420</f>
        <v>5.0118386368254164E-2</v>
      </c>
      <c r="G424" s="24">
        <f>IF(ISERROR(E424/D424-1)=TRUE,0,(E424/D424-1))</f>
        <v>3.2055469247087576E-3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v>8.9593486247305272</v>
      </c>
      <c r="E427" s="16">
        <f>E$408</f>
        <v>8.4823638266646544</v>
      </c>
      <c r="F427" s="14">
        <f>E427-D427</f>
        <v>-0.47698479806587279</v>
      </c>
      <c r="G427" s="9">
        <f>IF(ISERROR(E427/D427-1)=TRUE,0,(E427/D427-1))</f>
        <v>-5.323878085838174E-2</v>
      </c>
    </row>
    <row r="428" spans="2:7" ht="15">
      <c r="B428" s="64" t="s">
        <v>10</v>
      </c>
      <c r="C428" s="60" t="s">
        <v>9</v>
      </c>
      <c r="D428" s="18">
        <v>2.7585751162245682</v>
      </c>
      <c r="E428" s="22">
        <v>3.0082865689620766</v>
      </c>
      <c r="F428" s="20">
        <f>E428-D428</f>
        <v>0.24971145273750839</v>
      </c>
      <c r="G428" s="21">
        <f>IF(ISERROR(E428/D428-1)=TRUE,0,(E428/D428-1))</f>
        <v>9.0521897072452173E-2</v>
      </c>
    </row>
    <row r="429" spans="2:7">
      <c r="B429" s="63" t="s">
        <v>11</v>
      </c>
      <c r="C429" s="60"/>
      <c r="D429" s="7">
        <f>SUM(D426:D428)</f>
        <v>11.717923740955095</v>
      </c>
      <c r="E429" s="16">
        <f>SUM(E426:E428)</f>
        <v>11.49065039562673</v>
      </c>
      <c r="F429" s="14">
        <f>E429-D429</f>
        <v>-0.22727334532836529</v>
      </c>
      <c r="G429" s="9">
        <f>IF(ISERROR(E429/D429-1)=TRUE,0,(E429/D429-1))</f>
        <v>-1.9395359651814936E-2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v>0</v>
      </c>
      <c r="E431" s="16">
        <f>E$412</f>
        <v>0</v>
      </c>
      <c r="F431" s="14">
        <f>E431-D431</f>
        <v>0</v>
      </c>
      <c r="G431" s="9">
        <f>IF(ISERROR(E431/D431-1)=TRUE,0,(E431/D431-1))</f>
        <v>0</v>
      </c>
    </row>
    <row r="432" spans="2:7" ht="15">
      <c r="B432" s="64" t="s">
        <v>13</v>
      </c>
      <c r="C432" s="60" t="s">
        <v>9</v>
      </c>
      <c r="D432" s="18">
        <v>0.20699999999999999</v>
      </c>
      <c r="E432" s="22">
        <f>E$413</f>
        <v>0.20699999999999999</v>
      </c>
      <c r="F432" s="20">
        <f>E432-D432</f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SUM(D431:D432)</f>
        <v>0.20699999999999999</v>
      </c>
      <c r="E433" s="16">
        <f>SUM(E430:E432)</f>
        <v>0.20699999999999999</v>
      </c>
      <c r="F433" s="14">
        <f>E433-D433</f>
        <v>0</v>
      </c>
      <c r="G433" s="9">
        <f>IF(ISERROR(E433/D433-1)=TRUE,0,(E433/D433-1))</f>
        <v>0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v>0.63526890999999996</v>
      </c>
      <c r="E435" s="16">
        <f>E$416</f>
        <v>0.63526890999999996</v>
      </c>
      <c r="F435" s="14">
        <f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25">
        <v>1.0340780000000001E-2</v>
      </c>
      <c r="E436" s="25">
        <f>E$417</f>
        <v>1.0340780000000001E-2</v>
      </c>
      <c r="F436" s="20">
        <f>E436-D436</f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18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16">
        <v>0</v>
      </c>
      <c r="E439" s="16">
        <f>E$420</f>
        <v>0</v>
      </c>
      <c r="F439" s="14">
        <f>E439-D439</f>
        <v>0</v>
      </c>
      <c r="G439" s="9">
        <f>IF(ISERROR(E439/D439-1)=TRUE,0,(E439/D439-1))</f>
        <v>0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9.1663486247305279</v>
      </c>
      <c r="E441" s="7">
        <f>E427+E433</f>
        <v>8.6893638266646551</v>
      </c>
      <c r="F441" s="14">
        <f>E441-D441</f>
        <v>-0.47698479806587279</v>
      </c>
      <c r="G441" s="9">
        <f>IF(ISERROR(E441/D441-1)=TRUE,0,(E441/D441-1))</f>
        <v>-5.2036510675470327E-2</v>
      </c>
    </row>
    <row r="442" spans="2:7" ht="15">
      <c r="B442" s="66" t="s">
        <v>18</v>
      </c>
      <c r="C442" s="60" t="s">
        <v>9</v>
      </c>
      <c r="D442" s="23">
        <f>D428+D437+D439</f>
        <v>3.4041848062245683</v>
      </c>
      <c r="E442" s="23">
        <f>E428+E437+E439</f>
        <v>3.6538962589620767</v>
      </c>
      <c r="F442" s="20">
        <f>E442-D442</f>
        <v>0.24971145273750839</v>
      </c>
      <c r="G442" s="21">
        <f>IF(ISERROR(E442/D442-1)=TRUE,0,(E442/D442-1))</f>
        <v>7.3354258640984993E-2</v>
      </c>
    </row>
    <row r="443" spans="2:7">
      <c r="B443" s="67" t="s">
        <v>23</v>
      </c>
      <c r="C443" s="60" t="s">
        <v>9</v>
      </c>
      <c r="D443" s="11">
        <f>D441+D442</f>
        <v>12.570533430955097</v>
      </c>
      <c r="E443" s="11">
        <f>E441+E442</f>
        <v>12.343260085626731</v>
      </c>
      <c r="F443" s="11">
        <f>F429+F433+F437+F439</f>
        <v>-0.22727334532836529</v>
      </c>
      <c r="G443" s="24">
        <f>IF(ISERROR(E443/D443-1)=TRUE,0,(E443/D443-1))</f>
        <v>-1.8079848924207331E-2</v>
      </c>
    </row>
    <row r="444" spans="2:7" ht="5.45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8.4499999999999993" customHeight="1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v>9.8091510797222021</v>
      </c>
      <c r="E447" s="11">
        <v>10.697094044128949</v>
      </c>
      <c r="F447" s="12">
        <f>E447-D447</f>
        <v>0.88794296440674714</v>
      </c>
      <c r="G447" s="24">
        <f>IF(ISERROR(E447/D447-1)=TRUE,0,(E447/D447-1))</f>
        <v>9.0521897072452173E-2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v>-32</v>
      </c>
      <c r="E449" s="11">
        <v>-32</v>
      </c>
      <c r="F449" s="12">
        <f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v>8.9593486247305272</v>
      </c>
      <c r="E453" s="16">
        <f>E$408</f>
        <v>8.4823638266646544</v>
      </c>
      <c r="F453" s="14">
        <f>E453-D453</f>
        <v>-0.47698479806587279</v>
      </c>
      <c r="G453" s="9">
        <f>IF(ISERROR(E453/D453-1)=TRUE,0,(E453/D453-1))</f>
        <v>-5.323878085838174E-2</v>
      </c>
    </row>
    <row r="454" spans="2:7" ht="15">
      <c r="B454" s="64" t="s">
        <v>10</v>
      </c>
      <c r="C454" s="60" t="s">
        <v>9</v>
      </c>
      <c r="D454" s="18">
        <v>19.545653006192211</v>
      </c>
      <c r="E454" s="22">
        <v>20.455382085704912</v>
      </c>
      <c r="F454" s="20">
        <f>E454-D454</f>
        <v>0.90972907951270088</v>
      </c>
      <c r="G454" s="21">
        <f>IF(ISERROR(E454/D454-1)=TRUE,0,(E454/D454-1))</f>
        <v>4.6543805889958767E-2</v>
      </c>
    </row>
    <row r="455" spans="2:7">
      <c r="B455" s="63" t="s">
        <v>11</v>
      </c>
      <c r="C455" s="60"/>
      <c r="D455" s="7">
        <f>SUM(D452:D454)</f>
        <v>28.505001630922738</v>
      </c>
      <c r="E455" s="16">
        <f>SUM(E451:E454)</f>
        <v>28.937745912369564</v>
      </c>
      <c r="F455" s="14">
        <f>E455-D455</f>
        <v>0.43274428144682631</v>
      </c>
      <c r="G455" s="9">
        <f>IF(ISERROR(E455/D455-1)=TRUE,0,(E455/D455-1))</f>
        <v>1.5181345612602204E-2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v>0</v>
      </c>
      <c r="E457" s="16">
        <f>E$412</f>
        <v>0</v>
      </c>
      <c r="F457" s="14">
        <f>E457-D457</f>
        <v>0</v>
      </c>
      <c r="G457" s="9">
        <f>IF(ISERROR(E457/D457-1)=TRUE,0,(E457/D457-1))</f>
        <v>0</v>
      </c>
    </row>
    <row r="458" spans="2:7" ht="15">
      <c r="B458" s="64" t="s">
        <v>13</v>
      </c>
      <c r="C458" s="60" t="s">
        <v>9</v>
      </c>
      <c r="D458" s="18">
        <v>0.20699999999999999</v>
      </c>
      <c r="E458" s="22">
        <f>E$413</f>
        <v>0.20699999999999999</v>
      </c>
      <c r="F458" s="20">
        <f>E458-D458</f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SUM(D457:D458)</f>
        <v>0.20699999999999999</v>
      </c>
      <c r="E459" s="16">
        <f>SUM(E456:E458)</f>
        <v>0.20699999999999999</v>
      </c>
      <c r="F459" s="14">
        <f>E459-D459</f>
        <v>0</v>
      </c>
      <c r="G459" s="9">
        <f>IF(ISERROR(E459/D459-1)=TRUE,0,(E459/D459-1))</f>
        <v>0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v>0.63526890999999996</v>
      </c>
      <c r="E461" s="16">
        <f>E$416</f>
        <v>0.63526890999999996</v>
      </c>
      <c r="F461" s="14">
        <f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25">
        <v>1.0340780000000001E-2</v>
      </c>
      <c r="E462" s="25">
        <f>E$417</f>
        <v>1.0340780000000001E-2</v>
      </c>
      <c r="F462" s="20">
        <f>E462-D462</f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18"/>
      <c r="E464" s="18"/>
      <c r="F464" s="20"/>
      <c r="G464" s="21"/>
    </row>
    <row r="465" spans="2:7">
      <c r="B465" s="64" t="s">
        <v>16</v>
      </c>
      <c r="C465" s="60" t="s">
        <v>9</v>
      </c>
      <c r="D465" s="16">
        <v>0</v>
      </c>
      <c r="E465" s="16">
        <f>E$420</f>
        <v>0</v>
      </c>
      <c r="F465" s="14">
        <f>E465-D465</f>
        <v>0</v>
      </c>
      <c r="G465" s="9">
        <f>IF(ISERROR(E465/D465-1)=TRUE,0,(E465/D465-1))</f>
        <v>0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9.1663486247305279</v>
      </c>
      <c r="E467" s="7">
        <f>E453+E459</f>
        <v>8.6893638266646551</v>
      </c>
      <c r="F467" s="14">
        <f>E467-D467</f>
        <v>-0.47698479806587279</v>
      </c>
      <c r="G467" s="9">
        <f>IF(ISERROR(E467/D467-1)=TRUE,0,(E467/D467-1))</f>
        <v>-5.2036510675470327E-2</v>
      </c>
    </row>
    <row r="468" spans="2:7" ht="15">
      <c r="B468" s="66" t="s">
        <v>18</v>
      </c>
      <c r="C468" s="60" t="s">
        <v>9</v>
      </c>
      <c r="D468" s="23">
        <f>D454+D463+D465</f>
        <v>20.191262696192211</v>
      </c>
      <c r="E468" s="23">
        <f>E454+E463+E465</f>
        <v>21.100991775704912</v>
      </c>
      <c r="F468" s="20">
        <f>E468-D468</f>
        <v>0.90972907951270088</v>
      </c>
      <c r="G468" s="21">
        <f>IF(ISERROR(E468/D468-1)=TRUE,0,(E468/D468-1))</f>
        <v>4.5055581377001497E-2</v>
      </c>
    </row>
    <row r="469" spans="2:7">
      <c r="B469" s="67" t="s">
        <v>23</v>
      </c>
      <c r="C469" s="60" t="s">
        <v>9</v>
      </c>
      <c r="D469" s="11">
        <f>D467+D468</f>
        <v>29.357611320922739</v>
      </c>
      <c r="E469" s="11">
        <f>E467+E468</f>
        <v>29.790355602369566</v>
      </c>
      <c r="F469" s="11">
        <f>F455+F459+F463+F465</f>
        <v>0.43274428144682631</v>
      </c>
      <c r="G469" s="24">
        <f>IF(ISERROR(E469/D469-1)=TRUE,0,(E469/D469-1))</f>
        <v>1.474044590059731E-2</v>
      </c>
    </row>
    <row r="470" spans="2:7" ht="6" customHeight="1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v>8.9593486247305272</v>
      </c>
      <c r="E472" s="16">
        <f>E$408</f>
        <v>8.4823638266646544</v>
      </c>
      <c r="F472" s="14">
        <f>E472-D472</f>
        <v>-0.47698479806587279</v>
      </c>
      <c r="G472" s="9">
        <f>IF(ISERROR(E472/D472-1)=TRUE,0,(E472/D472-1))</f>
        <v>-5.323878085838174E-2</v>
      </c>
    </row>
    <row r="473" spans="2:7" ht="15">
      <c r="B473" s="64" t="s">
        <v>10</v>
      </c>
      <c r="C473" s="60" t="s">
        <v>9</v>
      </c>
      <c r="D473" s="18">
        <v>5.3888876428133585</v>
      </c>
      <c r="E473" s="22">
        <v>5.8766999753511193</v>
      </c>
      <c r="F473" s="20">
        <f>E473-D473</f>
        <v>0.4878123325377608</v>
      </c>
      <c r="G473" s="21">
        <f>IF(ISERROR(E473/D473-1)=TRUE,0,(E473/D473-1))</f>
        <v>9.0521897072452173E-2</v>
      </c>
    </row>
    <row r="474" spans="2:7">
      <c r="B474" s="63" t="s">
        <v>11</v>
      </c>
      <c r="C474" s="60"/>
      <c r="D474" s="7">
        <f>SUM(D471:D473)</f>
        <v>14.348236267543886</v>
      </c>
      <c r="E474" s="16">
        <f>SUM(E471:E473)</f>
        <v>14.359063802015774</v>
      </c>
      <c r="F474" s="14">
        <f>E474-D474</f>
        <v>1.0827534471888001E-2</v>
      </c>
      <c r="G474" s="9">
        <f>IF(ISERROR(E474/D474-1)=TRUE,0,(E474/D474-1))</f>
        <v>7.5462476850751692E-4</v>
      </c>
    </row>
    <row r="475" spans="2:7" ht="6.6" customHeight="1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v>0</v>
      </c>
      <c r="E476" s="16">
        <f>E$412</f>
        <v>0</v>
      </c>
      <c r="F476" s="14">
        <f>E476-D476</f>
        <v>0</v>
      </c>
      <c r="G476" s="9">
        <f>IF(ISERROR(E476/D476-1)=TRUE,0,(E476/D476-1))</f>
        <v>0</v>
      </c>
    </row>
    <row r="477" spans="2:7" ht="15">
      <c r="B477" s="64" t="s">
        <v>13</v>
      </c>
      <c r="C477" s="60" t="s">
        <v>9</v>
      </c>
      <c r="D477" s="18">
        <v>0.20699999999999999</v>
      </c>
      <c r="E477" s="22">
        <f>E$413</f>
        <v>0.20699999999999999</v>
      </c>
      <c r="F477" s="20">
        <f>E477-D477</f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SUM(D476:D477)</f>
        <v>0.20699999999999999</v>
      </c>
      <c r="E478" s="16">
        <f>SUM(E475:E477)</f>
        <v>0.20699999999999999</v>
      </c>
      <c r="F478" s="14">
        <f>E478-D478</f>
        <v>0</v>
      </c>
      <c r="G478" s="9">
        <f>IF(ISERROR(E478/D478-1)=TRUE,0,(E478/D478-1))</f>
        <v>0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v>0.63526890999999996</v>
      </c>
      <c r="E480" s="16">
        <f>E$416</f>
        <v>0.63526890999999996</v>
      </c>
      <c r="F480" s="14">
        <f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25">
        <v>1.0340780000000001E-2</v>
      </c>
      <c r="E481" s="25">
        <f>E$417</f>
        <v>1.0340780000000001E-2</v>
      </c>
      <c r="F481" s="20">
        <f>E481-D481</f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18"/>
      <c r="E483" s="18"/>
      <c r="F483" s="20"/>
      <c r="G483" s="21"/>
    </row>
    <row r="484" spans="2:7">
      <c r="B484" s="64" t="s">
        <v>16</v>
      </c>
      <c r="C484" s="60" t="s">
        <v>9</v>
      </c>
      <c r="D484" s="16">
        <v>0</v>
      </c>
      <c r="E484" s="16">
        <f>E$420</f>
        <v>0</v>
      </c>
      <c r="F484" s="14">
        <f>E484-D484</f>
        <v>0</v>
      </c>
      <c r="G484" s="9">
        <f>IF(ISERROR(E484/D484-1)=TRUE,0,(E484/D484-1))</f>
        <v>0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9.1663486247305279</v>
      </c>
      <c r="E486" s="7">
        <f>E472+E478</f>
        <v>8.6893638266646551</v>
      </c>
      <c r="F486" s="14">
        <f>E486-D486</f>
        <v>-0.47698479806587279</v>
      </c>
      <c r="G486" s="9">
        <f>IF(ISERROR(E486/D486-1)=TRUE,0,(E486/D486-1))</f>
        <v>-5.2036510675470327E-2</v>
      </c>
    </row>
    <row r="487" spans="2:7" ht="15">
      <c r="B487" s="66" t="s">
        <v>18</v>
      </c>
      <c r="C487" s="60" t="s">
        <v>9</v>
      </c>
      <c r="D487" s="23">
        <f>D473+D482+D484</f>
        <v>6.0344973328133582</v>
      </c>
      <c r="E487" s="23">
        <f>E473+E482+E484</f>
        <v>6.522309665351119</v>
      </c>
      <c r="F487" s="20">
        <f>E487-D487</f>
        <v>0.4878123325377608</v>
      </c>
      <c r="G487" s="21">
        <f>IF(ISERROR(E487/D487-1)=TRUE,0,(E487/D487-1))</f>
        <v>8.0837277014809139E-2</v>
      </c>
    </row>
    <row r="488" spans="2:7">
      <c r="B488" s="67" t="s">
        <v>23</v>
      </c>
      <c r="C488" s="60" t="s">
        <v>9</v>
      </c>
      <c r="D488" s="11">
        <f>D486+D487</f>
        <v>15.200845957543887</v>
      </c>
      <c r="E488" s="11">
        <f>E486+E487</f>
        <v>15.211673492015773</v>
      </c>
      <c r="F488" s="11">
        <f>F474+F478+F482+F484</f>
        <v>1.0827534471888001E-2</v>
      </c>
      <c r="G488" s="24">
        <f>IF(ISERROR(E488/D488-1)=TRUE,0,(E488/D488-1))</f>
        <v>7.1229815117712647E-4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v>8.9593486247305272</v>
      </c>
      <c r="E491" s="16">
        <f>E$408</f>
        <v>8.4823638266646544</v>
      </c>
      <c r="F491" s="14">
        <f>E491-D491</f>
        <v>-0.47698479806587279</v>
      </c>
      <c r="G491" s="9">
        <f>IF(ISERROR(E491/D491-1)=TRUE,0,(E491/D491-1))</f>
        <v>-5.323878085838174E-2</v>
      </c>
    </row>
    <row r="492" spans="2:7" ht="15">
      <c r="B492" s="64" t="s">
        <v>10</v>
      </c>
      <c r="C492" s="60" t="s">
        <v>9</v>
      </c>
      <c r="D492" s="18">
        <v>0.33353138730446685</v>
      </c>
      <c r="E492" s="22">
        <v>0.63463354480921097</v>
      </c>
      <c r="F492" s="20">
        <f>E492-D492</f>
        <v>0.30110215750474412</v>
      </c>
      <c r="G492" s="21">
        <f>IF(ISERROR(E492/D492-1)=TRUE,0,(E492/D492-1))</f>
        <v>0.90277008091559474</v>
      </c>
    </row>
    <row r="493" spans="2:7">
      <c r="B493" s="63" t="s">
        <v>11</v>
      </c>
      <c r="C493" s="60"/>
      <c r="D493" s="7">
        <f>SUM(D490:D492)</f>
        <v>9.2928800120349937</v>
      </c>
      <c r="E493" s="16">
        <f>SUM(E490:E492)</f>
        <v>9.1169973714738646</v>
      </c>
      <c r="F493" s="14">
        <f>E493-D493</f>
        <v>-0.17588264056112912</v>
      </c>
      <c r="G493" s="9">
        <f>IF(ISERROR(E493/D493-1)=TRUE,0,(E493/D493-1))</f>
        <v>-1.8926601907411689E-2</v>
      </c>
    </row>
    <row r="494" spans="2:7" ht="6.6" customHeight="1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v>0</v>
      </c>
      <c r="E495" s="16">
        <f>E$412</f>
        <v>0</v>
      </c>
      <c r="F495" s="14">
        <f>E495-D495</f>
        <v>0</v>
      </c>
      <c r="G495" s="9">
        <f>IF(ISERROR(E495/D495-1)=TRUE,0,(E495/D495-1))</f>
        <v>0</v>
      </c>
    </row>
    <row r="496" spans="2:7" ht="15">
      <c r="B496" s="64" t="s">
        <v>13</v>
      </c>
      <c r="C496" s="60" t="s">
        <v>9</v>
      </c>
      <c r="D496" s="18">
        <v>0.20699999999999999</v>
      </c>
      <c r="E496" s="22">
        <f>E$413</f>
        <v>0.20699999999999999</v>
      </c>
      <c r="F496" s="20">
        <f>E496-D496</f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SUM(D495:D496)</f>
        <v>0.20699999999999999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v>0.63526890999999996</v>
      </c>
      <c r="E499" s="16">
        <f>E$416</f>
        <v>0.63526890999999996</v>
      </c>
      <c r="F499" s="14">
        <f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25">
        <v>1.0340780000000001E-2</v>
      </c>
      <c r="E500" s="25">
        <f>E$417</f>
        <v>1.0340780000000001E-2</v>
      </c>
      <c r="F500" s="20">
        <f>E500-D500</f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18"/>
      <c r="E502" s="18"/>
      <c r="F502" s="20"/>
      <c r="G502" s="21"/>
    </row>
    <row r="503" spans="2:10">
      <c r="B503" s="64" t="s">
        <v>16</v>
      </c>
      <c r="C503" s="60" t="s">
        <v>9</v>
      </c>
      <c r="D503" s="16">
        <v>0</v>
      </c>
      <c r="E503" s="16">
        <f>E$420</f>
        <v>0</v>
      </c>
      <c r="F503" s="14">
        <f>E503-D503</f>
        <v>0</v>
      </c>
      <c r="G503" s="9">
        <f>IF(ISERROR(E503/D503-1)=TRUE,0,(E503/D503-1))</f>
        <v>0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9.1663486247305279</v>
      </c>
      <c r="E505" s="7">
        <f>E491+E497</f>
        <v>8.6893638266646551</v>
      </c>
      <c r="F505" s="14">
        <f>E505-D505</f>
        <v>-0.47698479806587279</v>
      </c>
      <c r="G505" s="9">
        <f>IF(ISERROR(E505/D505-1)=TRUE,0,(E505/D505-1))</f>
        <v>-5.2036510675470327E-2</v>
      </c>
    </row>
    <row r="506" spans="2:10" ht="15">
      <c r="B506" s="66" t="s">
        <v>18</v>
      </c>
      <c r="C506" s="60" t="s">
        <v>9</v>
      </c>
      <c r="D506" s="23">
        <f>D492+D501+D503</f>
        <v>0.97914107730446687</v>
      </c>
      <c r="E506" s="23">
        <f>E492+E501+E503</f>
        <v>1.280243234809211</v>
      </c>
      <c r="F506" s="20">
        <f>E506-D506</f>
        <v>0.30110215750474412</v>
      </c>
      <c r="G506" s="21">
        <f>IF(ISERROR(E506/D506-1)=TRUE,0,(E506/D506-1))</f>
        <v>0.30751662297088522</v>
      </c>
    </row>
    <row r="507" spans="2:10">
      <c r="B507" s="67" t="s">
        <v>23</v>
      </c>
      <c r="C507" s="60" t="s">
        <v>9</v>
      </c>
      <c r="D507" s="11">
        <f>D505+D506</f>
        <v>10.145489702034995</v>
      </c>
      <c r="E507" s="11">
        <f>E505+E506</f>
        <v>9.9696070614738659</v>
      </c>
      <c r="F507" s="11">
        <f>F493+F497+F501+F503</f>
        <v>-0.17588264056112912</v>
      </c>
      <c r="G507" s="24">
        <f>IF(ISERROR(E507/D507-1)=TRUE,0,(E507/D507-1))</f>
        <v>-1.7336042490472381E-2</v>
      </c>
    </row>
    <row r="508" spans="2:10" ht="5.0999999999999996" customHeight="1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3"/>
      <c r="J509" s="73"/>
    </row>
    <row r="510" spans="2:10" ht="8.1" customHeight="1">
      <c r="B510" s="62"/>
      <c r="C510" s="60"/>
      <c r="D510" s="13"/>
      <c r="E510" s="11"/>
      <c r="F510" s="14"/>
      <c r="G510" s="15"/>
      <c r="I510" s="73"/>
      <c r="J510" s="73"/>
    </row>
    <row r="511" spans="2:10" ht="12.6" customHeight="1">
      <c r="B511" s="61" t="s">
        <v>28</v>
      </c>
      <c r="C511" s="60"/>
      <c r="D511" s="7"/>
      <c r="E511" s="16"/>
      <c r="F511" s="14"/>
      <c r="G511" s="15"/>
      <c r="I511" s="73"/>
      <c r="J511" s="73"/>
    </row>
    <row r="512" spans="2:10" ht="12.6" customHeight="1">
      <c r="B512" s="61" t="s">
        <v>22</v>
      </c>
      <c r="C512" s="60"/>
      <c r="D512" s="7"/>
      <c r="E512" s="16"/>
      <c r="F512" s="14"/>
      <c r="G512" s="15"/>
      <c r="I512" s="73"/>
      <c r="J512" s="73"/>
    </row>
    <row r="513" spans="2:10" ht="12.6" customHeight="1">
      <c r="B513" s="63" t="s">
        <v>8</v>
      </c>
      <c r="C513" s="60" t="s">
        <v>9</v>
      </c>
      <c r="D513" s="7">
        <f>D$408</f>
        <v>8.9593486247305272</v>
      </c>
      <c r="E513" s="16">
        <f>E$408</f>
        <v>8.4823638266646544</v>
      </c>
      <c r="F513" s="14">
        <f t="shared" ref="F513:F515" si="1">E513-D513</f>
        <v>-0.47698479806587279</v>
      </c>
      <c r="G513" s="9">
        <f>IF(ISERROR(E513/D513-1)=TRUE,0,(E513/D513-1))</f>
        <v>-5.323878085838174E-2</v>
      </c>
      <c r="I513" s="73"/>
      <c r="J513" s="73"/>
    </row>
    <row r="514" spans="2:10" ht="12.6" customHeight="1">
      <c r="B514" s="64" t="s">
        <v>10</v>
      </c>
      <c r="C514" s="60" t="s">
        <v>9</v>
      </c>
      <c r="D514" s="18">
        <f>D515-D513</f>
        <v>20.605219988037074</v>
      </c>
      <c r="E514" s="22">
        <f>E515-E513</f>
        <v>21.182441558839457</v>
      </c>
      <c r="F514" s="20">
        <f t="shared" si="1"/>
        <v>0.5772215708023829</v>
      </c>
      <c r="G514" s="21">
        <f>IF(ISERROR(E514/D514-1)=TRUE,0,(E514/D514-1))</f>
        <v>2.8013366085754221E-2</v>
      </c>
      <c r="I514" s="73"/>
      <c r="J514" s="73"/>
    </row>
    <row r="515" spans="2:10" ht="12.6" customHeight="1">
      <c r="B515" s="63" t="s">
        <v>11</v>
      </c>
      <c r="C515" s="60"/>
      <c r="D515" s="7">
        <f>D$410*2</f>
        <v>29.564568612767602</v>
      </c>
      <c r="E515" s="16">
        <f>E$410*2</f>
        <v>29.66480538550411</v>
      </c>
      <c r="F515" s="14">
        <f t="shared" si="1"/>
        <v>0.10023677273650833</v>
      </c>
      <c r="G515" s="9">
        <f>IF(ISERROR(E515/D515-1)=TRUE,0,(E515/D515-1))</f>
        <v>3.3904358304495119E-3</v>
      </c>
      <c r="I515" s="73"/>
      <c r="J515" s="73"/>
    </row>
    <row r="516" spans="2:10" ht="6.6" customHeight="1">
      <c r="B516" s="63"/>
      <c r="C516" s="60"/>
      <c r="D516" s="7"/>
      <c r="E516" s="16"/>
      <c r="F516" s="14"/>
      <c r="G516" s="9"/>
      <c r="I516" s="73"/>
      <c r="J516" s="73"/>
    </row>
    <row r="517" spans="2:10" ht="12.6" customHeight="1">
      <c r="B517" s="64" t="s">
        <v>12</v>
      </c>
      <c r="C517" s="60" t="s">
        <v>9</v>
      </c>
      <c r="D517" s="7">
        <f>D$412</f>
        <v>0</v>
      </c>
      <c r="E517" s="16">
        <f>E$412</f>
        <v>0</v>
      </c>
      <c r="F517" s="14">
        <f t="shared" ref="F517:F518" si="2">E517-D517</f>
        <v>0</v>
      </c>
      <c r="G517" s="9">
        <f>IF(ISERROR(E517/D517-1)=TRUE,0,(E517/D517-1))</f>
        <v>0</v>
      </c>
      <c r="I517" s="73"/>
      <c r="J517" s="73"/>
    </row>
    <row r="518" spans="2:10" ht="12.6" customHeight="1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2"/>
        <v>0</v>
      </c>
      <c r="G518" s="21">
        <f>IF(ISERROR(E518/D518-1)=TRUE,0,(E518/D518-1))</f>
        <v>0</v>
      </c>
      <c r="I518" s="73"/>
      <c r="J518" s="73"/>
    </row>
    <row r="519" spans="2:10" ht="12.6" customHeight="1">
      <c r="B519" s="63" t="s">
        <v>11</v>
      </c>
      <c r="C519" s="60"/>
      <c r="D519" s="7">
        <f>SUM(D516:D518)</f>
        <v>0.20699999999999999</v>
      </c>
      <c r="E519" s="16">
        <f>SUM(E516:E518)</f>
        <v>0.20699999999999999</v>
      </c>
      <c r="F519" s="14">
        <f>SUM(F517:F518)</f>
        <v>0</v>
      </c>
      <c r="G519" s="9">
        <f>IF(ISERROR(E519/D519-1)=TRUE,0,(E519/D519-1))</f>
        <v>0</v>
      </c>
      <c r="I519" s="73"/>
      <c r="J519" s="73"/>
    </row>
    <row r="520" spans="2:10" ht="8.1" customHeight="1">
      <c r="B520" s="63"/>
      <c r="C520" s="60"/>
      <c r="D520" s="7"/>
      <c r="E520" s="16"/>
      <c r="F520" s="14"/>
      <c r="G520" s="9"/>
      <c r="I520" s="73"/>
      <c r="J520" s="73"/>
    </row>
    <row r="521" spans="2:10" ht="12.6" customHeight="1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3">E521-D521</f>
        <v>0</v>
      </c>
      <c r="G521" s="9">
        <f>IF(ISERROR(E521/D521-1)=TRUE,0,(E521/D521-1))</f>
        <v>0</v>
      </c>
      <c r="I521" s="73"/>
      <c r="J521" s="73"/>
    </row>
    <row r="522" spans="2:10" ht="12.6" customHeight="1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3"/>
        <v>0</v>
      </c>
      <c r="G522" s="21">
        <f>IF(ISERROR(E522/D522-1)=TRUE,0,(E522/D522-1))</f>
        <v>0</v>
      </c>
      <c r="I522" s="73"/>
      <c r="J522" s="73"/>
    </row>
    <row r="523" spans="2:10" ht="12.6" customHeight="1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3"/>
      <c r="J523" s="73"/>
    </row>
    <row r="524" spans="2:10" ht="6.6" customHeight="1">
      <c r="B524" s="65"/>
      <c r="C524" s="60"/>
      <c r="D524" s="7"/>
      <c r="E524" s="16"/>
      <c r="F524" s="14"/>
      <c r="G524" s="9"/>
      <c r="I524" s="73"/>
      <c r="J524" s="73"/>
    </row>
    <row r="525" spans="2:10" ht="12.6" customHeight="1">
      <c r="B525" s="64" t="s">
        <v>16</v>
      </c>
      <c r="C525" s="60" t="s">
        <v>9</v>
      </c>
      <c r="D525" s="7">
        <f>D$420</f>
        <v>0</v>
      </c>
      <c r="E525" s="7">
        <f>E$420</f>
        <v>0</v>
      </c>
      <c r="F525" s="14">
        <f t="shared" ref="F525" si="4">E525-D525</f>
        <v>0</v>
      </c>
      <c r="G525" s="9">
        <f>IF(ISERROR(E525/D525-1)=TRUE,0,(E525/D525-1))</f>
        <v>0</v>
      </c>
      <c r="I525" s="73"/>
      <c r="J525" s="73"/>
    </row>
    <row r="526" spans="2:10" ht="6.6" customHeight="1">
      <c r="B526" s="65"/>
      <c r="C526" s="60"/>
      <c r="D526" s="7"/>
      <c r="E526" s="16"/>
      <c r="F526" s="14"/>
      <c r="G526" s="9"/>
      <c r="I526" s="73"/>
      <c r="J526" s="73"/>
    </row>
    <row r="527" spans="2:10" ht="12.6" customHeight="1">
      <c r="B527" s="66" t="s">
        <v>17</v>
      </c>
      <c r="C527" s="60" t="s">
        <v>9</v>
      </c>
      <c r="D527" s="7">
        <f>D513+D519</f>
        <v>9.1663486247305279</v>
      </c>
      <c r="E527" s="7">
        <f>E513+E519</f>
        <v>8.6893638266646551</v>
      </c>
      <c r="F527" s="14">
        <f>E527-D527</f>
        <v>-0.47698479806587279</v>
      </c>
      <c r="G527" s="9">
        <f>IF(ISERROR(E527/D527-1)=TRUE,0,(E527/D527-1))</f>
        <v>-5.2036510675470327E-2</v>
      </c>
      <c r="I527" s="73"/>
      <c r="J527" s="73"/>
    </row>
    <row r="528" spans="2:10" ht="12.6" customHeight="1">
      <c r="B528" s="66" t="s">
        <v>18</v>
      </c>
      <c r="C528" s="60" t="s">
        <v>9</v>
      </c>
      <c r="D528" s="23">
        <f>D514+D523+D525</f>
        <v>21.250829678037075</v>
      </c>
      <c r="E528" s="23">
        <f>E514+E523+E525</f>
        <v>21.828051248839458</v>
      </c>
      <c r="F528" s="20">
        <f>E528-D528</f>
        <v>0.5772215708023829</v>
      </c>
      <c r="G528" s="21">
        <f>IF(ISERROR(E528/D528-1)=TRUE,0,(E528/D528-1))</f>
        <v>2.7162307521524598E-2</v>
      </c>
      <c r="I528" s="73"/>
      <c r="J528" s="73"/>
    </row>
    <row r="529" spans="2:10" ht="12.6" customHeight="1">
      <c r="B529" s="67" t="s">
        <v>23</v>
      </c>
      <c r="C529" s="60"/>
      <c r="D529" s="11">
        <f>D527+D528</f>
        <v>30.417178302767603</v>
      </c>
      <c r="E529" s="11">
        <f>E527+E528</f>
        <v>30.517415075504111</v>
      </c>
      <c r="F529" s="11">
        <f>F515+F519+F523+F525</f>
        <v>0.10023677273650833</v>
      </c>
      <c r="G529" s="24">
        <f>IF(ISERROR(E529/D529-1)=TRUE,0,(E529/D529-1))</f>
        <v>3.2954001103839836E-3</v>
      </c>
      <c r="I529" s="73"/>
      <c r="J529" s="73"/>
    </row>
    <row r="530" spans="2:10" ht="5.0999999999999996" customHeight="1">
      <c r="B530" s="67"/>
      <c r="C530" s="60"/>
      <c r="D530" s="13"/>
      <c r="E530" s="11"/>
      <c r="F530" s="12"/>
      <c r="G530" s="24"/>
      <c r="I530" s="73"/>
      <c r="J530" s="73"/>
    </row>
    <row r="531" spans="2:10" ht="12.6" customHeight="1">
      <c r="B531" s="68" t="s">
        <v>48</v>
      </c>
      <c r="C531" s="60"/>
      <c r="D531" s="7"/>
      <c r="E531" s="16"/>
      <c r="F531" s="14"/>
      <c r="G531" s="15"/>
      <c r="I531" s="73"/>
      <c r="J531" s="73"/>
    </row>
    <row r="532" spans="2:10" ht="12.6" customHeight="1">
      <c r="B532" s="63" t="s">
        <v>8</v>
      </c>
      <c r="C532" s="60" t="s">
        <v>9</v>
      </c>
      <c r="D532" s="7">
        <f>D$408</f>
        <v>8.9593486247305272</v>
      </c>
      <c r="E532" s="16">
        <f>E$408</f>
        <v>8.4823638266646544</v>
      </c>
      <c r="F532" s="14">
        <f t="shared" ref="F532:F534" si="5">E532-D532</f>
        <v>-0.47698479806587279</v>
      </c>
      <c r="G532" s="9">
        <f>IF(ISERROR(E532/D532-1)=TRUE,0,(E532/D532-1))</f>
        <v>-5.323878085838174E-2</v>
      </c>
      <c r="I532" s="73"/>
      <c r="J532" s="73"/>
    </row>
    <row r="533" spans="2:10" ht="12.6" customHeight="1">
      <c r="B533" s="64" t="s">
        <v>10</v>
      </c>
      <c r="C533" s="60" t="s">
        <v>9</v>
      </c>
      <c r="D533" s="18">
        <f>D534-D532</f>
        <v>5.8229356816532736</v>
      </c>
      <c r="E533" s="22">
        <f>E534-E532</f>
        <v>6.3500388660874005</v>
      </c>
      <c r="F533" s="20">
        <f t="shared" si="5"/>
        <v>0.52710318443412696</v>
      </c>
      <c r="G533" s="21">
        <f>IF(ISERROR(E533/D533-1)=TRUE,0,(E533/D533-1))</f>
        <v>9.0521897072452173E-2</v>
      </c>
      <c r="I533" s="73"/>
      <c r="J533" s="73"/>
    </row>
    <row r="534" spans="2:10" ht="12.6" customHeight="1">
      <c r="B534" s="63" t="s">
        <v>11</v>
      </c>
      <c r="C534" s="60"/>
      <c r="D534" s="7">
        <f>D$410</f>
        <v>14.782284306383801</v>
      </c>
      <c r="E534" s="16">
        <f>E$410</f>
        <v>14.832402692752055</v>
      </c>
      <c r="F534" s="14">
        <f t="shared" si="5"/>
        <v>5.0118386368254164E-2</v>
      </c>
      <c r="G534" s="9">
        <f>IF(ISERROR(E534/D534-1)=TRUE,0,(E534/D534-1))</f>
        <v>3.3904358304495119E-3</v>
      </c>
      <c r="I534" s="73"/>
      <c r="J534" s="73"/>
    </row>
    <row r="535" spans="2:10" ht="6.6" customHeight="1">
      <c r="B535" s="63"/>
      <c r="C535" s="60"/>
      <c r="D535" s="7"/>
      <c r="E535" s="16"/>
      <c r="F535" s="14"/>
      <c r="G535" s="9"/>
      <c r="I535" s="73"/>
      <c r="J535" s="73"/>
    </row>
    <row r="536" spans="2:10" ht="12.6" customHeight="1">
      <c r="B536" s="64" t="s">
        <v>12</v>
      </c>
      <c r="C536" s="60" t="s">
        <v>9</v>
      </c>
      <c r="D536" s="7">
        <f>D$412</f>
        <v>0</v>
      </c>
      <c r="E536" s="16">
        <f>E$412</f>
        <v>0</v>
      </c>
      <c r="F536" s="14">
        <f t="shared" ref="F536:F538" si="6">E536-D536</f>
        <v>0</v>
      </c>
      <c r="G536" s="9">
        <f>IF(ISERROR(E536/D536-1)=TRUE,0,(E536/D536-1))</f>
        <v>0</v>
      </c>
      <c r="I536" s="73"/>
      <c r="J536" s="73"/>
    </row>
    <row r="537" spans="2:10" ht="12.6" customHeight="1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6"/>
        <v>0</v>
      </c>
      <c r="G537" s="21">
        <f>IF(ISERROR(E537/D537-1)=TRUE,0,(E537/D537-1))</f>
        <v>0</v>
      </c>
      <c r="I537" s="73"/>
      <c r="J537" s="73"/>
    </row>
    <row r="538" spans="2:10" ht="12.6" customHeight="1">
      <c r="B538" s="63" t="s">
        <v>11</v>
      </c>
      <c r="C538" s="60"/>
      <c r="D538" s="7">
        <f>SUM(D535:D537)</f>
        <v>0.20699999999999999</v>
      </c>
      <c r="E538" s="16">
        <f>SUM(E535:E537)</f>
        <v>0.20699999999999999</v>
      </c>
      <c r="F538" s="14">
        <f t="shared" si="6"/>
        <v>0</v>
      </c>
      <c r="G538" s="9">
        <f>IF(ISERROR(E538/D538-1)=TRUE,0,(E538/D538-1))</f>
        <v>0</v>
      </c>
      <c r="I538" s="73"/>
      <c r="J538" s="73"/>
    </row>
    <row r="539" spans="2:10" ht="5.45" customHeight="1">
      <c r="B539" s="63"/>
      <c r="C539" s="60"/>
      <c r="D539" s="7"/>
      <c r="E539" s="16"/>
      <c r="F539" s="14"/>
      <c r="G539" s="9"/>
      <c r="I539" s="73"/>
      <c r="J539" s="73"/>
    </row>
    <row r="540" spans="2:10" ht="12.6" customHeight="1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7">E540-D540</f>
        <v>0</v>
      </c>
      <c r="G540" s="9">
        <f>IF(ISERROR(E540/D540-1)=TRUE,0,(E540/D540-1))</f>
        <v>0</v>
      </c>
      <c r="I540" s="73"/>
      <c r="J540" s="73"/>
    </row>
    <row r="541" spans="2:10" ht="12.6" customHeight="1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7"/>
        <v>0</v>
      </c>
      <c r="G541" s="21">
        <f>IF(ISERROR(E541/D541-1)=TRUE,0,(E541/D541-1))</f>
        <v>0</v>
      </c>
      <c r="I541" s="73"/>
      <c r="J541" s="73"/>
    </row>
    <row r="542" spans="2:10" ht="12.6" customHeight="1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3"/>
      <c r="J542" s="73"/>
    </row>
    <row r="543" spans="2:10" ht="5.45" customHeight="1">
      <c r="B543" s="65"/>
      <c r="C543" s="60"/>
      <c r="D543" s="7"/>
      <c r="E543" s="16"/>
      <c r="F543" s="14"/>
      <c r="G543" s="9"/>
      <c r="I543" s="73"/>
      <c r="J543" s="73"/>
    </row>
    <row r="544" spans="2:10" ht="12.6" customHeight="1">
      <c r="B544" s="64" t="s">
        <v>16</v>
      </c>
      <c r="C544" s="60" t="s">
        <v>9</v>
      </c>
      <c r="D544" s="7">
        <f>D$420</f>
        <v>0</v>
      </c>
      <c r="E544" s="7">
        <f>E$420</f>
        <v>0</v>
      </c>
      <c r="F544" s="14">
        <f t="shared" ref="F544" si="8">E544-D544</f>
        <v>0</v>
      </c>
      <c r="G544" s="9">
        <f>IF(ISERROR(E544/D544-1)=TRUE,0,(E544/D544-1))</f>
        <v>0</v>
      </c>
      <c r="I544" s="73"/>
      <c r="J544" s="73"/>
    </row>
    <row r="545" spans="2:10" ht="5.45" customHeight="1">
      <c r="B545" s="65"/>
      <c r="C545" s="60"/>
      <c r="D545" s="7"/>
      <c r="E545" s="16"/>
      <c r="F545" s="14"/>
      <c r="G545" s="9"/>
      <c r="I545" s="73"/>
      <c r="J545" s="73"/>
    </row>
    <row r="546" spans="2:10" ht="12.6" customHeight="1">
      <c r="B546" s="66" t="s">
        <v>17</v>
      </c>
      <c r="C546" s="60" t="s">
        <v>9</v>
      </c>
      <c r="D546" s="7">
        <f>D532+D538</f>
        <v>9.1663486247305279</v>
      </c>
      <c r="E546" s="7">
        <f>E532+E538</f>
        <v>8.6893638266646551</v>
      </c>
      <c r="F546" s="14">
        <f>E546-D546</f>
        <v>-0.47698479806587279</v>
      </c>
      <c r="G546" s="9">
        <f>IF(ISERROR(E546/D546-1)=TRUE,0,(E546/D546-1))</f>
        <v>-5.2036510675470327E-2</v>
      </c>
      <c r="I546" s="73"/>
      <c r="J546" s="73"/>
    </row>
    <row r="547" spans="2:10" ht="12.6" customHeight="1">
      <c r="B547" s="66" t="s">
        <v>18</v>
      </c>
      <c r="C547" s="60" t="s">
        <v>9</v>
      </c>
      <c r="D547" s="23">
        <f>D533+D542+D544</f>
        <v>6.4685453716532733</v>
      </c>
      <c r="E547" s="23">
        <f>E533+E542+E544</f>
        <v>6.9956485560874002</v>
      </c>
      <c r="F547" s="20">
        <f>E547-D547</f>
        <v>0.52710318443412696</v>
      </c>
      <c r="G547" s="21">
        <f>IF(ISERROR(E547/D547-1)=TRUE,0,(E547/D547-1))</f>
        <v>8.1487127962960537E-2</v>
      </c>
      <c r="I547" s="73"/>
      <c r="J547" s="73"/>
    </row>
    <row r="548" spans="2:10" ht="12.6" customHeight="1">
      <c r="B548" s="67" t="s">
        <v>23</v>
      </c>
      <c r="C548" s="60"/>
      <c r="D548" s="11">
        <f>D546+D547</f>
        <v>15.634893996383802</v>
      </c>
      <c r="E548" s="11">
        <f>E546+E547</f>
        <v>15.685012382752056</v>
      </c>
      <c r="F548" s="11">
        <f>F534+F538+F542+F544</f>
        <v>5.0118386368254164E-2</v>
      </c>
      <c r="G548" s="24">
        <f>IF(ISERROR(E548/D548-1)=TRUE,0,(E548/D548-1))</f>
        <v>3.2055469247087576E-3</v>
      </c>
      <c r="I548" s="73"/>
      <c r="J548" s="73"/>
    </row>
    <row r="549" spans="2:10" ht="5.45" customHeight="1">
      <c r="B549" s="64"/>
      <c r="C549" s="60"/>
      <c r="D549" s="7"/>
      <c r="E549" s="16"/>
      <c r="F549" s="14"/>
      <c r="G549" s="15"/>
      <c r="I549" s="73"/>
      <c r="J549" s="73"/>
    </row>
    <row r="550" spans="2:10" ht="12.6" customHeight="1">
      <c r="B550" s="68" t="s">
        <v>25</v>
      </c>
      <c r="C550" s="60"/>
      <c r="D550" s="7"/>
      <c r="E550" s="16"/>
      <c r="F550" s="14"/>
      <c r="G550" s="15"/>
      <c r="I550" s="73"/>
      <c r="J550" s="73"/>
    </row>
    <row r="551" spans="2:10" ht="12.6" customHeight="1">
      <c r="B551" s="63" t="s">
        <v>8</v>
      </c>
      <c r="C551" s="60" t="s">
        <v>9</v>
      </c>
      <c r="D551" s="7">
        <f>D$408</f>
        <v>8.9593486247305272</v>
      </c>
      <c r="E551" s="16">
        <f>E$408</f>
        <v>8.4823638266646544</v>
      </c>
      <c r="F551" s="14">
        <f t="shared" ref="F551:F553" si="9">E551-D551</f>
        <v>-0.47698479806587279</v>
      </c>
      <c r="G551" s="9">
        <f>IF(ISERROR(E551/D551-1)=TRUE,0,(E551/D551-1))</f>
        <v>-5.323878085838174E-2</v>
      </c>
      <c r="I551" s="73"/>
      <c r="J551" s="73"/>
    </row>
    <row r="552" spans="2:10" ht="12.6" customHeight="1">
      <c r="B552" s="64" t="s">
        <v>10</v>
      </c>
      <c r="C552" s="60" t="s">
        <v>9</v>
      </c>
      <c r="D552" s="18">
        <f>D553-D551</f>
        <v>3.6055930356957031</v>
      </c>
      <c r="E552" s="22">
        <f>E553-E551</f>
        <v>4.1251784621745919</v>
      </c>
      <c r="F552" s="20">
        <f t="shared" si="9"/>
        <v>0.51958542647888883</v>
      </c>
      <c r="G552" s="21">
        <f>IF(ISERROR(E552/D552-1)=TRUE,0,(E552/D552-1))</f>
        <v>0.14410539995361238</v>
      </c>
      <c r="I552" s="73"/>
      <c r="J552" s="73"/>
    </row>
    <row r="553" spans="2:10" ht="12.6" customHeight="1">
      <c r="B553" s="63" t="s">
        <v>11</v>
      </c>
      <c r="C553" s="60"/>
      <c r="D553" s="7">
        <f>D$410*0.85</f>
        <v>12.56494166042623</v>
      </c>
      <c r="E553" s="16">
        <f>E$410*0.85</f>
        <v>12.607542288839246</v>
      </c>
      <c r="F553" s="14">
        <f t="shared" si="9"/>
        <v>4.260062841301604E-2</v>
      </c>
      <c r="G553" s="9">
        <f>IF(ISERROR(E553/D553-1)=TRUE,0,(E553/D553-1))</f>
        <v>3.3904358304495119E-3</v>
      </c>
      <c r="I553" s="73"/>
      <c r="J553" s="73"/>
    </row>
    <row r="554" spans="2:10" ht="5.0999999999999996" customHeight="1">
      <c r="B554" s="63"/>
      <c r="C554" s="60"/>
      <c r="D554" s="7"/>
      <c r="E554" s="16"/>
      <c r="F554" s="14"/>
      <c r="G554" s="9"/>
      <c r="I554" s="73"/>
      <c r="J554" s="73"/>
    </row>
    <row r="555" spans="2:10" ht="12.6" customHeight="1">
      <c r="B555" s="64" t="s">
        <v>12</v>
      </c>
      <c r="C555" s="60" t="s">
        <v>9</v>
      </c>
      <c r="D555" s="7">
        <f>D$412</f>
        <v>0</v>
      </c>
      <c r="E555" s="16">
        <f>E$412</f>
        <v>0</v>
      </c>
      <c r="F555" s="14">
        <f t="shared" ref="F555:F557" si="10">E555-D555</f>
        <v>0</v>
      </c>
      <c r="G555" s="9">
        <f>IF(ISERROR(E555/D555-1)=TRUE,0,(E555/D555-1))</f>
        <v>0</v>
      </c>
      <c r="I555" s="73"/>
      <c r="J555" s="73"/>
    </row>
    <row r="556" spans="2:10" ht="12.6" customHeight="1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10"/>
        <v>0</v>
      </c>
      <c r="G556" s="21">
        <f>IF(ISERROR(E556/D556-1)=TRUE,0,(E556/D556-1))</f>
        <v>0</v>
      </c>
      <c r="I556" s="73"/>
      <c r="J556" s="73"/>
    </row>
    <row r="557" spans="2:10" ht="12.6" customHeight="1">
      <c r="B557" s="63" t="s">
        <v>11</v>
      </c>
      <c r="C557" s="60"/>
      <c r="D557" s="7">
        <f>SUM(D554:D556)</f>
        <v>0.20699999999999999</v>
      </c>
      <c r="E557" s="16">
        <f>SUM(E554:E556)</f>
        <v>0.20699999999999999</v>
      </c>
      <c r="F557" s="14">
        <f t="shared" si="10"/>
        <v>0</v>
      </c>
      <c r="G557" s="9">
        <f>IF(ISERROR(E557/D557-1)=TRUE,0,(E557/D557-1))</f>
        <v>0</v>
      </c>
      <c r="I557" s="73"/>
      <c r="J557" s="73"/>
    </row>
    <row r="558" spans="2:10" ht="5.45" customHeight="1">
      <c r="B558" s="63"/>
      <c r="C558" s="60"/>
      <c r="D558" s="7"/>
      <c r="E558" s="16"/>
      <c r="F558" s="14"/>
      <c r="G558" s="9"/>
      <c r="I558" s="73"/>
      <c r="J558" s="73"/>
    </row>
    <row r="559" spans="2:10" ht="12.6" customHeight="1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11">E559-D559</f>
        <v>0</v>
      </c>
      <c r="G559" s="9">
        <f>IF(ISERROR(E559/D559-1)=TRUE,0,(E559/D559-1))</f>
        <v>0</v>
      </c>
      <c r="I559" s="73"/>
      <c r="J559" s="73"/>
    </row>
    <row r="560" spans="2:10" ht="12.6" customHeight="1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11"/>
        <v>0</v>
      </c>
      <c r="G560" s="21">
        <f>IF(ISERROR(E560/D560-1)=TRUE,0,(E560/D560-1))</f>
        <v>0</v>
      </c>
      <c r="I560" s="73"/>
      <c r="J560" s="73"/>
    </row>
    <row r="561" spans="2:10" ht="12.6" customHeight="1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3"/>
      <c r="J561" s="73"/>
    </row>
    <row r="562" spans="2:10" ht="5.45" customHeight="1">
      <c r="B562" s="65"/>
      <c r="C562" s="60"/>
      <c r="D562" s="7"/>
      <c r="E562" s="16"/>
      <c r="F562" s="14"/>
      <c r="G562" s="9"/>
      <c r="I562" s="73"/>
      <c r="J562" s="73"/>
    </row>
    <row r="563" spans="2:10" ht="12.6" customHeight="1">
      <c r="B563" s="64" t="s">
        <v>16</v>
      </c>
      <c r="C563" s="60" t="s">
        <v>9</v>
      </c>
      <c r="D563" s="7">
        <f>D$420</f>
        <v>0</v>
      </c>
      <c r="E563" s="7">
        <f>E$420</f>
        <v>0</v>
      </c>
      <c r="F563" s="14">
        <f t="shared" ref="F563" si="12">E563-D563</f>
        <v>0</v>
      </c>
      <c r="G563" s="9">
        <f>IF(ISERROR(E563/D563-1)=TRUE,0,(E563/D563-1))</f>
        <v>0</v>
      </c>
      <c r="I563" s="73"/>
      <c r="J563" s="73"/>
    </row>
    <row r="564" spans="2:10" ht="5.0999999999999996" customHeight="1">
      <c r="B564" s="65"/>
      <c r="C564" s="60"/>
      <c r="D564" s="7"/>
      <c r="E564" s="16"/>
      <c r="F564" s="14"/>
      <c r="G564" s="9"/>
      <c r="I564" s="73"/>
      <c r="J564" s="73"/>
    </row>
    <row r="565" spans="2:10" ht="12.6" customHeight="1">
      <c r="B565" s="66" t="s">
        <v>17</v>
      </c>
      <c r="C565" s="60" t="s">
        <v>9</v>
      </c>
      <c r="D565" s="7">
        <f>D551+D557</f>
        <v>9.1663486247305279</v>
      </c>
      <c r="E565" s="7">
        <f>E551+E557</f>
        <v>8.6893638266646551</v>
      </c>
      <c r="F565" s="14">
        <f>E565-D565</f>
        <v>-0.47698479806587279</v>
      </c>
      <c r="G565" s="9">
        <f>IF(ISERROR(E565/D565-1)=TRUE,0,(E565/D565-1))</f>
        <v>-5.2036510675470327E-2</v>
      </c>
      <c r="I565" s="73"/>
      <c r="J565" s="73"/>
    </row>
    <row r="566" spans="2:10" ht="12.6" customHeight="1">
      <c r="B566" s="66" t="s">
        <v>18</v>
      </c>
      <c r="C566" s="60" t="s">
        <v>9</v>
      </c>
      <c r="D566" s="23">
        <f>D552+D561+D563</f>
        <v>4.2512027256957028</v>
      </c>
      <c r="E566" s="23">
        <f>E552+E561+E563</f>
        <v>4.7707881521745916</v>
      </c>
      <c r="F566" s="20">
        <f>E566-D566</f>
        <v>0.51958542647888883</v>
      </c>
      <c r="G566" s="21">
        <f>IF(ISERROR(E566/D566-1)=TRUE,0,(E566/D566-1))</f>
        <v>0.12222080667627044</v>
      </c>
      <c r="I566" s="73"/>
      <c r="J566" s="73"/>
    </row>
    <row r="567" spans="2:10" ht="12.6" customHeight="1">
      <c r="B567" s="67" t="s">
        <v>23</v>
      </c>
      <c r="C567" s="60"/>
      <c r="D567" s="11">
        <f>D565+D566</f>
        <v>13.41755135042623</v>
      </c>
      <c r="E567" s="11">
        <f>E565+E566</f>
        <v>13.460151978839246</v>
      </c>
      <c r="F567" s="11">
        <f>F553+F557+F561+F563</f>
        <v>4.260062841301604E-2</v>
      </c>
      <c r="G567" s="24">
        <f>IF(ISERROR(E567/D567-1)=TRUE,0,(E567/D567-1))</f>
        <v>3.1749927613775597E-3</v>
      </c>
      <c r="I567" s="73"/>
      <c r="J567" s="73"/>
    </row>
    <row r="568" spans="2:10" ht="5.0999999999999996" customHeight="1">
      <c r="B568" s="64"/>
      <c r="C568" s="60"/>
      <c r="D568" s="7"/>
      <c r="E568" s="16"/>
      <c r="F568" s="14"/>
      <c r="G568" s="9"/>
      <c r="I568" s="73"/>
      <c r="J568" s="73"/>
    </row>
    <row r="569" spans="2:10" ht="12.6" customHeight="1">
      <c r="B569" s="61" t="s">
        <v>29</v>
      </c>
      <c r="C569" s="60"/>
      <c r="D569" s="69"/>
      <c r="E569" s="69"/>
      <c r="F569" s="14"/>
      <c r="G569" s="70"/>
      <c r="I569" s="73"/>
      <c r="J569" s="73"/>
    </row>
    <row r="570" spans="2:10" ht="12.6" customHeight="1">
      <c r="B570" s="61" t="s">
        <v>22</v>
      </c>
      <c r="C570" s="60"/>
      <c r="D570" s="69"/>
      <c r="E570" s="69"/>
      <c r="F570" s="14"/>
      <c r="G570" s="70"/>
      <c r="I570" s="73"/>
      <c r="J570" s="73"/>
    </row>
    <row r="571" spans="2:10" ht="12.6" customHeight="1">
      <c r="B571" s="63" t="s">
        <v>8</v>
      </c>
      <c r="C571" s="60" t="s">
        <v>9</v>
      </c>
      <c r="D571" s="7">
        <f>D$408</f>
        <v>8.9593486247305272</v>
      </c>
      <c r="E571" s="16">
        <f>E$408</f>
        <v>8.4823638266646544</v>
      </c>
      <c r="F571" s="14">
        <f t="shared" ref="F571:F573" si="13">E571-D571</f>
        <v>-0.47698479806587279</v>
      </c>
      <c r="G571" s="9">
        <f>IF(ISERROR(E571/D571-1)=TRUE,0,(E571/D571-1))</f>
        <v>-5.323878085838174E-2</v>
      </c>
      <c r="I571" s="73"/>
      <c r="J571" s="73"/>
    </row>
    <row r="572" spans="2:10" ht="12.6" customHeight="1">
      <c r="B572" s="64" t="s">
        <v>10</v>
      </c>
      <c r="C572" s="60" t="s">
        <v>9</v>
      </c>
      <c r="D572" s="18">
        <f>D573-D571</f>
        <v>5.0838214663340828</v>
      </c>
      <c r="E572" s="22">
        <f>E573-E571</f>
        <v>5.6084187314497971</v>
      </c>
      <c r="F572" s="20">
        <f t="shared" si="13"/>
        <v>0.52459726511571425</v>
      </c>
      <c r="G572" s="21">
        <f>IF(ISERROR(E572/D572-1)=TRUE,0,(E572/D572-1))</f>
        <v>0.1031895530930198</v>
      </c>
      <c r="I572" s="73"/>
      <c r="J572" s="73"/>
    </row>
    <row r="573" spans="2:10" ht="12.6" customHeight="1">
      <c r="B573" s="63" t="s">
        <v>11</v>
      </c>
      <c r="C573" s="60"/>
      <c r="D573" s="7">
        <f>D$410*0.95</f>
        <v>14.04317009106461</v>
      </c>
      <c r="E573" s="16">
        <f>E$410*0.95</f>
        <v>14.090782558114451</v>
      </c>
      <c r="F573" s="14">
        <f t="shared" si="13"/>
        <v>4.7612467049841456E-2</v>
      </c>
      <c r="G573" s="9">
        <f>IF(ISERROR(E573/D573-1)=TRUE,0,(E573/D573-1))</f>
        <v>3.3904358304495119E-3</v>
      </c>
      <c r="I573" s="73"/>
      <c r="J573" s="73"/>
    </row>
    <row r="574" spans="2:10" ht="5.45" customHeight="1">
      <c r="B574" s="63"/>
      <c r="C574" s="60"/>
      <c r="D574" s="7"/>
      <c r="E574" s="16"/>
      <c r="F574" s="14"/>
      <c r="G574" s="9"/>
      <c r="I574" s="73"/>
      <c r="J574" s="73"/>
    </row>
    <row r="575" spans="2:10" ht="12.6" customHeight="1">
      <c r="B575" s="64" t="s">
        <v>12</v>
      </c>
      <c r="C575" s="60" t="s">
        <v>9</v>
      </c>
      <c r="D575" s="7">
        <f>D$412</f>
        <v>0</v>
      </c>
      <c r="E575" s="16">
        <f>E$412</f>
        <v>0</v>
      </c>
      <c r="F575" s="14">
        <f t="shared" ref="F575:F577" si="14">E575-D575</f>
        <v>0</v>
      </c>
      <c r="G575" s="9">
        <f>IF(ISERROR(E575/D575-1)=TRUE,0,(E575/D575-1))</f>
        <v>0</v>
      </c>
      <c r="I575" s="73"/>
      <c r="J575" s="73"/>
    </row>
    <row r="576" spans="2:10" ht="12.6" customHeight="1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14"/>
        <v>0</v>
      </c>
      <c r="G576" s="21">
        <f>IF(ISERROR(E576/D576-1)=TRUE,0,(E576/D576-1))</f>
        <v>0</v>
      </c>
      <c r="I576" s="73"/>
      <c r="J576" s="73"/>
    </row>
    <row r="577" spans="2:10" ht="12.6" customHeight="1">
      <c r="B577" s="63" t="s">
        <v>11</v>
      </c>
      <c r="C577" s="60"/>
      <c r="D577" s="7">
        <f>SUM(D574:D576)</f>
        <v>0.20699999999999999</v>
      </c>
      <c r="E577" s="16">
        <f>SUM(E574:E576)</f>
        <v>0.20699999999999999</v>
      </c>
      <c r="F577" s="14">
        <f t="shared" si="14"/>
        <v>0</v>
      </c>
      <c r="G577" s="9">
        <f>IF(ISERROR(E577/D577-1)=TRUE,0,(E577/D577-1))</f>
        <v>0</v>
      </c>
      <c r="I577" s="73"/>
      <c r="J577" s="73"/>
    </row>
    <row r="578" spans="2:10" ht="5.45" customHeight="1">
      <c r="B578" s="63"/>
      <c r="C578" s="60"/>
      <c r="D578" s="7"/>
      <c r="E578" s="16"/>
      <c r="F578" s="20"/>
      <c r="G578" s="21"/>
      <c r="I578" s="73"/>
      <c r="J578" s="73"/>
    </row>
    <row r="579" spans="2:10" ht="12.6" customHeight="1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15">E579-D579</f>
        <v>0</v>
      </c>
      <c r="G579" s="9">
        <f>IF(ISERROR(E579/D579-1)=TRUE,0,(E579/D579-1))</f>
        <v>0</v>
      </c>
      <c r="I579" s="73"/>
      <c r="J579" s="73"/>
    </row>
    <row r="580" spans="2:10" ht="12.6" customHeight="1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15"/>
        <v>0</v>
      </c>
      <c r="G580" s="21">
        <f>IF(ISERROR(E580/D580-1)=TRUE,0,(E580/D580-1))</f>
        <v>0</v>
      </c>
      <c r="I580" s="73"/>
      <c r="J580" s="73"/>
    </row>
    <row r="581" spans="2:10" ht="12.6" customHeight="1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3"/>
      <c r="J581" s="73"/>
    </row>
    <row r="582" spans="2:10" ht="5.0999999999999996" customHeight="1">
      <c r="B582" s="65"/>
      <c r="C582" s="60"/>
      <c r="D582" s="7"/>
      <c r="E582" s="16"/>
      <c r="F582" s="20"/>
      <c r="G582" s="21"/>
      <c r="I582" s="73"/>
      <c r="J582" s="73"/>
    </row>
    <row r="583" spans="2:10" ht="12.6" customHeight="1">
      <c r="B583" s="64" t="s">
        <v>16</v>
      </c>
      <c r="C583" s="60" t="s">
        <v>9</v>
      </c>
      <c r="D583" s="7">
        <f>D$420</f>
        <v>0</v>
      </c>
      <c r="E583" s="7">
        <f>E$420</f>
        <v>0</v>
      </c>
      <c r="F583" s="14">
        <f t="shared" ref="F583" si="16">E583-D583</f>
        <v>0</v>
      </c>
      <c r="G583" s="9">
        <f>IF(ISERROR(E583/D583-1)=TRUE,0,(E583/D583-1))</f>
        <v>0</v>
      </c>
      <c r="I583" s="73"/>
      <c r="J583" s="73"/>
    </row>
    <row r="584" spans="2:10" ht="5.45" customHeight="1">
      <c r="B584" s="65"/>
      <c r="C584" s="60"/>
      <c r="D584" s="7"/>
      <c r="E584" s="16"/>
      <c r="F584" s="14"/>
      <c r="G584" s="9"/>
      <c r="I584" s="73"/>
      <c r="J584" s="73"/>
    </row>
    <row r="585" spans="2:10" ht="12.6" customHeight="1">
      <c r="B585" s="66" t="s">
        <v>17</v>
      </c>
      <c r="C585" s="60" t="s">
        <v>9</v>
      </c>
      <c r="D585" s="7">
        <f>D571+D577</f>
        <v>9.1663486247305279</v>
      </c>
      <c r="E585" s="7">
        <f>E571+E577</f>
        <v>8.6893638266646551</v>
      </c>
      <c r="F585" s="14">
        <f>E585-D585</f>
        <v>-0.47698479806587279</v>
      </c>
      <c r="G585" s="9">
        <f>IF(ISERROR(E585/D585-1)=TRUE,0,(E585/D585-1))</f>
        <v>-5.2036510675470327E-2</v>
      </c>
      <c r="I585" s="73"/>
      <c r="J585" s="73"/>
    </row>
    <row r="586" spans="2:10" ht="12.6" customHeight="1">
      <c r="B586" s="66" t="s">
        <v>18</v>
      </c>
      <c r="C586" s="60" t="s">
        <v>9</v>
      </c>
      <c r="D586" s="23">
        <f>D572+D581+D583</f>
        <v>5.7294311563340825</v>
      </c>
      <c r="E586" s="23">
        <f>E572+E581+E583</f>
        <v>6.2540284214497968</v>
      </c>
      <c r="F586" s="20">
        <f>E586-D586</f>
        <v>0.52459726511571425</v>
      </c>
      <c r="G586" s="21">
        <f>IF(ISERROR(E586/D586-1)=TRUE,0,(E586/D586-1))</f>
        <v>9.1561841097567598E-2</v>
      </c>
      <c r="I586" s="73"/>
      <c r="J586" s="73"/>
    </row>
    <row r="587" spans="2:10" ht="12.6" customHeight="1">
      <c r="B587" s="67" t="s">
        <v>23</v>
      </c>
      <c r="C587" s="60" t="s">
        <v>9</v>
      </c>
      <c r="D587" s="11">
        <f>D585+D586</f>
        <v>14.895779781064611</v>
      </c>
      <c r="E587" s="11">
        <f>E585+E586</f>
        <v>14.943392248114453</v>
      </c>
      <c r="F587" s="11">
        <f>F573+F577+F581+F583</f>
        <v>4.7612467049841456E-2</v>
      </c>
      <c r="G587" s="24">
        <f>IF(ISERROR(E587/D587-1)=TRUE,0,(E587/D587-1))</f>
        <v>3.1963729156607723E-3</v>
      </c>
      <c r="I587" s="73"/>
      <c r="J587" s="73"/>
    </row>
    <row r="588" spans="2:10" ht="6.6" customHeight="1">
      <c r="B588" s="64"/>
      <c r="C588" s="60"/>
      <c r="D588" s="18"/>
      <c r="E588" s="22"/>
      <c r="F588" s="20"/>
      <c r="G588" s="21"/>
      <c r="I588" s="73"/>
      <c r="J588" s="73"/>
    </row>
    <row r="589" spans="2:10" ht="12.6" customHeight="1">
      <c r="B589" s="68" t="s">
        <v>25</v>
      </c>
      <c r="C589" s="60"/>
      <c r="D589" s="7"/>
      <c r="E589" s="16"/>
      <c r="F589" s="14"/>
      <c r="G589" s="15"/>
      <c r="I589" s="73"/>
      <c r="J589" s="73"/>
    </row>
    <row r="590" spans="2:10" ht="12.6" customHeight="1">
      <c r="B590" s="63" t="s">
        <v>8</v>
      </c>
      <c r="C590" s="60" t="s">
        <v>9</v>
      </c>
      <c r="D590" s="7">
        <f>D$408</f>
        <v>8.9593486247305272</v>
      </c>
      <c r="E590" s="16">
        <f>E$408</f>
        <v>8.4823638266646544</v>
      </c>
      <c r="F590" s="14">
        <f t="shared" ref="F590:F592" si="17">E590-D590</f>
        <v>-0.47698479806587279</v>
      </c>
      <c r="G590" s="9">
        <f>IF(ISERROR(E590/D590-1)=TRUE,0,(E590/D590-1))</f>
        <v>-5.323878085838174E-2</v>
      </c>
      <c r="I590" s="73"/>
      <c r="J590" s="73"/>
    </row>
    <row r="591" spans="2:10" ht="12.6" customHeight="1">
      <c r="B591" s="64" t="s">
        <v>10</v>
      </c>
      <c r="C591" s="60" t="s">
        <v>9</v>
      </c>
      <c r="D591" s="18">
        <f>D592-D590</f>
        <v>2.8664788203765141</v>
      </c>
      <c r="E591" s="22">
        <f>E592-E590</f>
        <v>3.3835583275369903</v>
      </c>
      <c r="F591" s="20">
        <f t="shared" si="17"/>
        <v>0.51707950716047613</v>
      </c>
      <c r="G591" s="21">
        <f>IF(ISERROR(E591/D591-1)=TRUE,0,(E591/D591-1))</f>
        <v>0.1803883927154073</v>
      </c>
      <c r="I591" s="73"/>
      <c r="J591" s="73"/>
    </row>
    <row r="592" spans="2:10" ht="12.6" customHeight="1">
      <c r="B592" s="63" t="s">
        <v>11</v>
      </c>
      <c r="C592" s="60"/>
      <c r="D592" s="7">
        <f>D$410*0.8</f>
        <v>11.825827445107041</v>
      </c>
      <c r="E592" s="16">
        <f>E$410*0.8</f>
        <v>11.865922154201645</v>
      </c>
      <c r="F592" s="14">
        <f t="shared" si="17"/>
        <v>4.0094709094603331E-2</v>
      </c>
      <c r="G592" s="9">
        <f>IF(ISERROR(E592/D592-1)=TRUE,0,(E592/D592-1))</f>
        <v>3.3904358304495119E-3</v>
      </c>
      <c r="I592" s="73"/>
      <c r="J592" s="73"/>
    </row>
    <row r="593" spans="2:10" ht="5.45" customHeight="1">
      <c r="B593" s="63"/>
      <c r="C593" s="60"/>
      <c r="D593" s="7"/>
      <c r="E593" s="16"/>
      <c r="F593" s="14"/>
      <c r="G593" s="9"/>
      <c r="I593" s="73"/>
      <c r="J593" s="73"/>
    </row>
    <row r="594" spans="2:10" ht="12.6" customHeight="1">
      <c r="B594" s="64" t="s">
        <v>12</v>
      </c>
      <c r="C594" s="60" t="s">
        <v>9</v>
      </c>
      <c r="D594" s="7">
        <f>D$412</f>
        <v>0</v>
      </c>
      <c r="E594" s="16">
        <f>E$412</f>
        <v>0</v>
      </c>
      <c r="F594" s="14">
        <f t="shared" ref="F594:F596" si="18">E594-D594</f>
        <v>0</v>
      </c>
      <c r="G594" s="9">
        <f>IF(ISERROR(E594/D594-1)=TRUE,0,(E594/D594-1))</f>
        <v>0</v>
      </c>
      <c r="I594" s="73"/>
      <c r="J594" s="73"/>
    </row>
    <row r="595" spans="2:10" ht="12.6" customHeight="1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8"/>
        <v>0</v>
      </c>
      <c r="G595" s="21">
        <f>IF(ISERROR(E595/D595-1)=TRUE,0,(E595/D595-1))</f>
        <v>0</v>
      </c>
      <c r="I595" s="73"/>
      <c r="J595" s="73"/>
    </row>
    <row r="596" spans="2:10" ht="12.6" customHeight="1">
      <c r="B596" s="63" t="s">
        <v>11</v>
      </c>
      <c r="C596" s="60"/>
      <c r="D596" s="7">
        <f>SUM(D593:D595)</f>
        <v>0.20699999999999999</v>
      </c>
      <c r="E596" s="16">
        <f>SUM(E593:E595)</f>
        <v>0.20699999999999999</v>
      </c>
      <c r="F596" s="14">
        <f t="shared" si="18"/>
        <v>0</v>
      </c>
      <c r="G596" s="9">
        <f>IF(ISERROR(E596/D596-1)=TRUE,0,(E596/D596-1))</f>
        <v>0</v>
      </c>
      <c r="I596" s="73"/>
      <c r="J596" s="73"/>
    </row>
    <row r="597" spans="2:10" ht="5.45" customHeight="1">
      <c r="B597" s="63"/>
      <c r="C597" s="60"/>
      <c r="D597" s="7"/>
      <c r="E597" s="16"/>
      <c r="F597" s="14"/>
      <c r="G597" s="9"/>
      <c r="I597" s="73"/>
      <c r="J597" s="73"/>
    </row>
    <row r="598" spans="2:10" ht="12.6" customHeight="1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9">E598-D598</f>
        <v>0</v>
      </c>
      <c r="G598" s="9">
        <f>IF(ISERROR(E598/D598-1)=TRUE,0,(E598/D598-1))</f>
        <v>0</v>
      </c>
      <c r="I598" s="73"/>
      <c r="J598" s="73"/>
    </row>
    <row r="599" spans="2:10" ht="12.6" customHeight="1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9"/>
        <v>0</v>
      </c>
      <c r="G599" s="21">
        <f>IF(ISERROR(E599/D599-1)=TRUE,0,(E599/D599-1))</f>
        <v>0</v>
      </c>
      <c r="I599" s="73"/>
      <c r="J599" s="73"/>
    </row>
    <row r="600" spans="2:10" ht="12.6" customHeight="1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3"/>
      <c r="J600" s="73"/>
    </row>
    <row r="601" spans="2:10" ht="5.0999999999999996" customHeight="1">
      <c r="B601" s="65"/>
      <c r="C601" s="60"/>
      <c r="D601" s="7"/>
      <c r="E601" s="16"/>
      <c r="F601" s="20"/>
      <c r="G601" s="21"/>
      <c r="I601" s="73"/>
      <c r="J601" s="73"/>
    </row>
    <row r="602" spans="2:10" ht="12.6" customHeight="1">
      <c r="B602" s="64" t="s">
        <v>16</v>
      </c>
      <c r="C602" s="60" t="s">
        <v>9</v>
      </c>
      <c r="D602" s="7">
        <f>D$420</f>
        <v>0</v>
      </c>
      <c r="E602" s="7">
        <f>E$420</f>
        <v>0</v>
      </c>
      <c r="F602" s="14">
        <f t="shared" ref="F602" si="20">E602-D602</f>
        <v>0</v>
      </c>
      <c r="G602" s="9">
        <f>IF(ISERROR(E602/D602-1)=TRUE,0,(E602/D602-1))</f>
        <v>0</v>
      </c>
      <c r="I602" s="73"/>
      <c r="J602" s="73"/>
    </row>
    <row r="603" spans="2:10" ht="6.6" customHeight="1">
      <c r="B603" s="65"/>
      <c r="C603" s="60"/>
      <c r="D603" s="7"/>
      <c r="E603" s="16"/>
      <c r="F603" s="14"/>
      <c r="G603" s="9"/>
      <c r="I603" s="73"/>
      <c r="J603" s="73"/>
    </row>
    <row r="604" spans="2:10" ht="12.6" customHeight="1">
      <c r="B604" s="66" t="s">
        <v>17</v>
      </c>
      <c r="C604" s="60" t="s">
        <v>9</v>
      </c>
      <c r="D604" s="7">
        <f>D590+D596</f>
        <v>9.1663486247305279</v>
      </c>
      <c r="E604" s="7">
        <f>E590+E596</f>
        <v>8.6893638266646551</v>
      </c>
      <c r="F604" s="14">
        <f>E604-D604</f>
        <v>-0.47698479806587279</v>
      </c>
      <c r="G604" s="9">
        <f>IF(ISERROR(E604/D604-1)=TRUE,0,(E604/D604-1))</f>
        <v>-5.2036510675470327E-2</v>
      </c>
      <c r="I604" s="73"/>
      <c r="J604" s="73"/>
    </row>
    <row r="605" spans="2:10" ht="12.6" customHeight="1">
      <c r="B605" s="66" t="s">
        <v>18</v>
      </c>
      <c r="C605" s="60" t="s">
        <v>9</v>
      </c>
      <c r="D605" s="23">
        <f>D591+D600+D602</f>
        <v>3.5120885103765143</v>
      </c>
      <c r="E605" s="23">
        <f>E591+E600+E602</f>
        <v>4.0291680175369899</v>
      </c>
      <c r="F605" s="20">
        <f>E605-D605</f>
        <v>0.51707950716047568</v>
      </c>
      <c r="G605" s="21">
        <f>IF(ISERROR(E605/D605-1)=TRUE,0,(E605/D605-1))</f>
        <v>0.14722849541882477</v>
      </c>
      <c r="I605" s="73"/>
      <c r="J605" s="73"/>
    </row>
    <row r="606" spans="2:10" ht="12.6" customHeight="1">
      <c r="B606" s="67" t="s">
        <v>23</v>
      </c>
      <c r="C606" s="60" t="s">
        <v>9</v>
      </c>
      <c r="D606" s="11">
        <f>D604+D605</f>
        <v>12.678437135107043</v>
      </c>
      <c r="E606" s="11">
        <f>E604+E605</f>
        <v>12.718531844201646</v>
      </c>
      <c r="F606" s="11">
        <f>F592+F596+F600+F602</f>
        <v>4.0094709094603331E-2</v>
      </c>
      <c r="G606" s="24">
        <f>IF(ISERROR(E606/D606-1)=TRUE,0,(E606/D606-1))</f>
        <v>3.1624330875592577E-3</v>
      </c>
      <c r="I606" s="73"/>
      <c r="J606" s="73"/>
    </row>
    <row r="607" spans="2:10" ht="6.6" customHeight="1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47">
        <v>9.8091510797222021</v>
      </c>
      <c r="E610" s="11">
        <v>10.697094044128949</v>
      </c>
      <c r="F610" s="12">
        <f>E610-D610</f>
        <v>0.88794296440674714</v>
      </c>
      <c r="G610" s="24">
        <f>IF(ISERROR(E610/D610-1)=TRUE,0,(E610/D610-1))</f>
        <v>9.0521897072452173E-2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3">
        <v>-32</v>
      </c>
      <c r="E612" s="11">
        <v>-32</v>
      </c>
      <c r="F612" s="12">
        <f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v>8.9593486247305272</v>
      </c>
      <c r="E616" s="16">
        <f>E$408</f>
        <v>8.4823638266646544</v>
      </c>
      <c r="F616" s="14">
        <f>E616-D616</f>
        <v>-0.47698479806587279</v>
      </c>
      <c r="G616" s="9">
        <f>IF(ISERROR(E616/D616-1)=TRUE,0,(E616/D616-1))</f>
        <v>-5.323878085838174E-2</v>
      </c>
    </row>
    <row r="617" spans="2:7" ht="15">
      <c r="B617" s="64" t="s">
        <v>10</v>
      </c>
      <c r="C617" s="60" t="s">
        <v>9</v>
      </c>
      <c r="D617" s="18">
        <v>134.01302907111588</v>
      </c>
      <c r="E617" s="22">
        <v>146.14414269505897</v>
      </c>
      <c r="F617" s="20">
        <f>E617-D617</f>
        <v>12.131113623943094</v>
      </c>
      <c r="G617" s="21">
        <f>IF(ISERROR(E617/D617-1)=TRUE,0,(E617/D617-1))</f>
        <v>9.0521897072452173E-2</v>
      </c>
    </row>
    <row r="618" spans="2:7">
      <c r="B618" s="63" t="s">
        <v>11</v>
      </c>
      <c r="C618" s="60"/>
      <c r="D618" s="7">
        <f>SUM(D615:D617)</f>
        <v>142.9723776958464</v>
      </c>
      <c r="E618" s="16">
        <f>SUM(E614:E617)</f>
        <v>154.62650652172363</v>
      </c>
      <c r="F618" s="14">
        <f>E618-D618</f>
        <v>11.654128825877223</v>
      </c>
      <c r="G618" s="9">
        <f>IF(ISERROR(E618/D618-1)=TRUE,0,(E618/D618-1))</f>
        <v>8.1513149698536402E-2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v>0</v>
      </c>
      <c r="E620" s="16">
        <f>E495</f>
        <v>0</v>
      </c>
      <c r="F620" s="14">
        <f>E620-D620</f>
        <v>0</v>
      </c>
      <c r="G620" s="9">
        <f>IF(ISERROR(E620/D620-1)=TRUE,0,(E620/D620-1))</f>
        <v>0</v>
      </c>
    </row>
    <row r="621" spans="2:7" ht="15">
      <c r="B621" s="64" t="s">
        <v>13</v>
      </c>
      <c r="C621" s="60" t="s">
        <v>9</v>
      </c>
      <c r="D621" s="23">
        <v>0.20699999999999999</v>
      </c>
      <c r="E621" s="25">
        <f>E496</f>
        <v>0.20699999999999999</v>
      </c>
      <c r="F621" s="20">
        <f>E621-D621</f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SUM(D620:D621)</f>
        <v>0.20699999999999999</v>
      </c>
      <c r="E622" s="16">
        <f>SUM(E619:E621)</f>
        <v>0.20699999999999999</v>
      </c>
      <c r="F622" s="14">
        <f>E622-D622</f>
        <v>0</v>
      </c>
      <c r="G622" s="9">
        <f>IF(ISERROR(E622/D622-1)=TRUE,0,(E622/D622-1))</f>
        <v>0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v>0.63526890999999996</v>
      </c>
      <c r="E624" s="16">
        <f>E$416</f>
        <v>0.63526890999999996</v>
      </c>
      <c r="F624" s="14">
        <f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25">
        <v>1.0340780000000001E-2</v>
      </c>
      <c r="E625" s="25">
        <f>E$417</f>
        <v>1.0340780000000001E-2</v>
      </c>
      <c r="F625" s="20">
        <f>E625-D625</f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18"/>
      <c r="E627" s="18"/>
      <c r="F627" s="20"/>
      <c r="G627" s="21"/>
    </row>
    <row r="628" spans="2:7">
      <c r="B628" s="64" t="s">
        <v>16</v>
      </c>
      <c r="C628" s="60" t="s">
        <v>9</v>
      </c>
      <c r="D628" s="16">
        <v>0</v>
      </c>
      <c r="E628" s="16">
        <f>E$420</f>
        <v>0</v>
      </c>
      <c r="F628" s="14">
        <f>E628-D628</f>
        <v>0</v>
      </c>
      <c r="G628" s="9">
        <f>IF(ISERROR(E628/D628-1)=TRUE,0,(E628/D628-1))</f>
        <v>0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9.1663486247305279</v>
      </c>
      <c r="E630" s="7">
        <f>E616+E622</f>
        <v>8.6893638266646551</v>
      </c>
      <c r="F630" s="14">
        <f>E630-D630</f>
        <v>-0.47698479806587279</v>
      </c>
      <c r="G630" s="9">
        <f>IF(ISERROR(E630/D630-1)=TRUE,0,(E630/D630-1))</f>
        <v>-5.2036510675470327E-2</v>
      </c>
    </row>
    <row r="631" spans="2:7" ht="15">
      <c r="B631" s="66" t="s">
        <v>18</v>
      </c>
      <c r="C631" s="60" t="s">
        <v>9</v>
      </c>
      <c r="D631" s="23">
        <f>D617+D626+D628</f>
        <v>134.65863876111587</v>
      </c>
      <c r="E631" s="23">
        <f>E617+E626+E628</f>
        <v>146.78975238505896</v>
      </c>
      <c r="F631" s="20">
        <f>E631-D631</f>
        <v>12.131113623943094</v>
      </c>
      <c r="G631" s="21">
        <f>IF(ISERROR(E631/D631-1)=TRUE,0,(E631/D631-1))</f>
        <v>9.0087897334709233E-2</v>
      </c>
    </row>
    <row r="632" spans="2:7">
      <c r="B632" s="67" t="s">
        <v>23</v>
      </c>
      <c r="C632" s="60" t="s">
        <v>9</v>
      </c>
      <c r="D632" s="11">
        <f>D630+D631</f>
        <v>143.82498738584638</v>
      </c>
      <c r="E632" s="11">
        <f>E630+E631</f>
        <v>155.47911621172361</v>
      </c>
      <c r="F632" s="11">
        <f>F618+F622+F626+F628</f>
        <v>11.654128825877223</v>
      </c>
      <c r="G632" s="24">
        <f>IF(ISERROR(E632/D632-1)=TRUE,0,(E632/D632-1))</f>
        <v>8.1029931152450718E-2</v>
      </c>
    </row>
    <row r="633" spans="2:7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v>8.9593486247305272</v>
      </c>
      <c r="E635" s="16">
        <f>E$408</f>
        <v>8.4823638266646544</v>
      </c>
      <c r="F635" s="14">
        <f>E635-D635</f>
        <v>-0.47698479806587279</v>
      </c>
      <c r="G635" s="9">
        <f>IF(ISERROR(E635/D635-1)=TRUE,0,(E635/D635-1))</f>
        <v>-5.323878085838174E-2</v>
      </c>
    </row>
    <row r="636" spans="2:7" ht="15">
      <c r="B636" s="64" t="s">
        <v>10</v>
      </c>
      <c r="C636" s="60" t="s">
        <v>9</v>
      </c>
      <c r="D636" s="18">
        <v>3.2493189374397207</v>
      </c>
      <c r="E636" s="22">
        <v>3.5434534518502083</v>
      </c>
      <c r="F636" s="20">
        <f>E636-D636</f>
        <v>0.29413451441048766</v>
      </c>
      <c r="G636" s="21">
        <f>IF(ISERROR(E636/D636-1)=TRUE,0,(E636/D636-1))</f>
        <v>9.0521897072451951E-2</v>
      </c>
    </row>
    <row r="637" spans="2:7">
      <c r="B637" s="63" t="s">
        <v>11</v>
      </c>
      <c r="C637" s="60"/>
      <c r="D637" s="7">
        <f>SUM(D634:D636)</f>
        <v>12.208667562170248</v>
      </c>
      <c r="E637" s="16">
        <f>SUM(E634:E636)</f>
        <v>12.025817278514863</v>
      </c>
      <c r="F637" s="14">
        <f>E637-D637</f>
        <v>-0.18285028365538558</v>
      </c>
      <c r="G637" s="9">
        <f>IF(ISERROR(E637/D637-1)=TRUE,0,(E637/D637-1))</f>
        <v>-1.4977087607984774E-2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v>0</v>
      </c>
      <c r="E639" s="16">
        <f>E$495</f>
        <v>0</v>
      </c>
      <c r="F639" s="14">
        <f>E639-D639</f>
        <v>0</v>
      </c>
      <c r="G639" s="9">
        <f>IF(ISERROR(E639/D639-1)=TRUE,0,(E639/D639-1))</f>
        <v>0</v>
      </c>
    </row>
    <row r="640" spans="2:7" ht="15">
      <c r="B640" s="64" t="s">
        <v>13</v>
      </c>
      <c r="C640" s="60" t="s">
        <v>9</v>
      </c>
      <c r="D640" s="18">
        <v>0.20699999999999999</v>
      </c>
      <c r="E640" s="22">
        <f>E$496</f>
        <v>0.20699999999999999</v>
      </c>
      <c r="F640" s="20">
        <f>E640-D640</f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SUM(D639:D640)</f>
        <v>0.20699999999999999</v>
      </c>
      <c r="E641" s="16">
        <f>SUM(E638:E640)</f>
        <v>0.20699999999999999</v>
      </c>
      <c r="F641" s="14">
        <f>E641-D641</f>
        <v>0</v>
      </c>
      <c r="G641" s="9">
        <f>IF(ISERROR(E641/D641-1)=TRUE,0,(E641/D641-1))</f>
        <v>0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v>0.63526890999999996</v>
      </c>
      <c r="E643" s="16">
        <f>E$416</f>
        <v>0.63526890999999996</v>
      </c>
      <c r="F643" s="14">
        <f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25">
        <v>1.0340780000000001E-2</v>
      </c>
      <c r="E644" s="25">
        <f>E$417</f>
        <v>1.0340780000000001E-2</v>
      </c>
      <c r="F644" s="20">
        <f>E644-D644</f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18"/>
      <c r="E646" s="18"/>
      <c r="F646" s="20"/>
      <c r="G646" s="21"/>
    </row>
    <row r="647" spans="2:7">
      <c r="B647" s="64" t="s">
        <v>16</v>
      </c>
      <c r="C647" s="60" t="s">
        <v>9</v>
      </c>
      <c r="D647" s="16">
        <v>0</v>
      </c>
      <c r="E647" s="16">
        <f>E$420</f>
        <v>0</v>
      </c>
      <c r="F647" s="14">
        <f>E647-D647</f>
        <v>0</v>
      </c>
      <c r="G647" s="9">
        <f>IF(ISERROR(E647/D647-1)=TRUE,0,(E647/D647-1))</f>
        <v>0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9.1663486247305279</v>
      </c>
      <c r="E649" s="7">
        <f>E635+E641</f>
        <v>8.6893638266646551</v>
      </c>
      <c r="F649" s="14">
        <f>E649-D649</f>
        <v>-0.47698479806587279</v>
      </c>
      <c r="G649" s="9">
        <f>IF(ISERROR(E649/D649-1)=TRUE,0,(E649/D649-1))</f>
        <v>-5.2036510675470327E-2</v>
      </c>
    </row>
    <row r="650" spans="2:7" ht="15">
      <c r="B650" s="66" t="s">
        <v>18</v>
      </c>
      <c r="C650" s="60" t="s">
        <v>9</v>
      </c>
      <c r="D650" s="23">
        <f>D636+D645+D647</f>
        <v>3.8949286274397208</v>
      </c>
      <c r="E650" s="23">
        <f>E636+E645+E647</f>
        <v>4.189063141850208</v>
      </c>
      <c r="F650" s="20">
        <f>E650-D650</f>
        <v>0.29413451441048721</v>
      </c>
      <c r="G650" s="21">
        <f>IF(ISERROR(E650/D650-1)=TRUE,0,(E650/D650-1))</f>
        <v>7.5517305333482554E-2</v>
      </c>
    </row>
    <row r="651" spans="2:7">
      <c r="B651" s="67" t="s">
        <v>23</v>
      </c>
      <c r="C651" s="60" t="s">
        <v>9</v>
      </c>
      <c r="D651" s="11">
        <f>D649+D650</f>
        <v>13.06127725217025</v>
      </c>
      <c r="E651" s="11">
        <f>E649+E650</f>
        <v>12.878426968514862</v>
      </c>
      <c r="F651" s="11">
        <f>F637+F641+F645+F647</f>
        <v>-0.18285028365538558</v>
      </c>
      <c r="G651" s="24">
        <f>IF(ISERROR(E651/D651-1)=TRUE,0,(E651/D651-1))</f>
        <v>-1.3999418290045473E-2</v>
      </c>
    </row>
    <row r="652" spans="2:7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v>8.9593486247305272</v>
      </c>
      <c r="E654" s="16">
        <f>E$408</f>
        <v>8.4823638266646544</v>
      </c>
      <c r="F654" s="14">
        <f>E654-D654</f>
        <v>-0.47698479806587279</v>
      </c>
      <c r="G654" s="9">
        <f>IF(ISERROR(E654/D654-1)=TRUE,0,(E654/D654-1))</f>
        <v>-5.323878085838174E-2</v>
      </c>
    </row>
    <row r="655" spans="2:7" ht="15">
      <c r="B655" s="64" t="s">
        <v>10</v>
      </c>
      <c r="C655" s="60" t="s">
        <v>9</v>
      </c>
      <c r="D655" s="18">
        <v>1.5391510756293412</v>
      </c>
      <c r="E655" s="22">
        <v>1.6784779508764145</v>
      </c>
      <c r="F655" s="20">
        <f>E655-D655</f>
        <v>0.13932687524707332</v>
      </c>
      <c r="G655" s="21">
        <f>IF(ISERROR(E655/D655-1)=TRUE,0,(E655/D655-1))</f>
        <v>9.0521897072452173E-2</v>
      </c>
    </row>
    <row r="656" spans="2:7">
      <c r="B656" s="63" t="s">
        <v>11</v>
      </c>
      <c r="C656" s="60"/>
      <c r="D656" s="7">
        <f>SUM(D653:D655)</f>
        <v>10.498499700359869</v>
      </c>
      <c r="E656" s="16">
        <f>SUM(E653:E655)</f>
        <v>10.160841777541069</v>
      </c>
      <c r="F656" s="14">
        <f>E656-D656</f>
        <v>-0.33765792281879925</v>
      </c>
      <c r="G656" s="9">
        <f>IF(ISERROR(E656/D656-1)=TRUE,0,(E656/D656-1))</f>
        <v>-3.2162492970993273E-2</v>
      </c>
    </row>
    <row r="657" spans="1:7" ht="5.85" customHeight="1">
      <c r="B657" s="63"/>
      <c r="C657" s="60"/>
      <c r="D657" s="7"/>
      <c r="E657" s="16"/>
      <c r="F657" s="14"/>
      <c r="G657" s="9"/>
    </row>
    <row r="658" spans="1:7">
      <c r="B658" s="64" t="s">
        <v>12</v>
      </c>
      <c r="C658" s="60" t="s">
        <v>9</v>
      </c>
      <c r="D658" s="7">
        <v>0</v>
      </c>
      <c r="E658" s="16">
        <f>E$495</f>
        <v>0</v>
      </c>
      <c r="F658" s="14">
        <f>E658-D658</f>
        <v>0</v>
      </c>
      <c r="G658" s="9">
        <f>IF(ISERROR(E658/D658-1)=TRUE,0,(E658/D658-1))</f>
        <v>0</v>
      </c>
    </row>
    <row r="659" spans="1:7" ht="15">
      <c r="B659" s="64" t="s">
        <v>13</v>
      </c>
      <c r="C659" s="60" t="s">
        <v>9</v>
      </c>
      <c r="D659" s="18">
        <v>0.20699999999999999</v>
      </c>
      <c r="E659" s="22">
        <f>E$496</f>
        <v>0.20699999999999999</v>
      </c>
      <c r="F659" s="20">
        <f>E659-D659</f>
        <v>0</v>
      </c>
      <c r="G659" s="21">
        <f>IF(ISERROR(E659/D659-1)=TRUE,0,(E659/D659-1))</f>
        <v>0</v>
      </c>
    </row>
    <row r="660" spans="1:7">
      <c r="B660" s="63" t="s">
        <v>11</v>
      </c>
      <c r="C660" s="60"/>
      <c r="D660" s="7">
        <f>SUM(D658:D659)</f>
        <v>0.20699999999999999</v>
      </c>
      <c r="E660" s="16">
        <f>SUM(E657:E659)</f>
        <v>0.20699999999999999</v>
      </c>
      <c r="F660" s="14">
        <f>E660-D660</f>
        <v>0</v>
      </c>
      <c r="G660" s="9">
        <f>IF(ISERROR(E660/D660-1)=TRUE,0,(E660/D660-1))</f>
        <v>0</v>
      </c>
    </row>
    <row r="661" spans="1:7" ht="5.0999999999999996" customHeight="1">
      <c r="B661" s="63"/>
      <c r="C661" s="60"/>
      <c r="D661" s="7"/>
      <c r="E661" s="16"/>
      <c r="F661" s="14"/>
      <c r="G661" s="9"/>
    </row>
    <row r="662" spans="1:7">
      <c r="B662" s="63" t="s">
        <v>14</v>
      </c>
      <c r="C662" s="60" t="s">
        <v>9</v>
      </c>
      <c r="D662" s="16">
        <v>0.63526890999999996</v>
      </c>
      <c r="E662" s="16">
        <f>E$416</f>
        <v>0.63526890999999996</v>
      </c>
      <c r="F662" s="14">
        <f>E662-D662</f>
        <v>0</v>
      </c>
      <c r="G662" s="9">
        <f>IF(ISERROR(E662/D662-1)=TRUE,0,(E662/D662-1))</f>
        <v>0</v>
      </c>
    </row>
    <row r="663" spans="1:7" ht="15">
      <c r="B663" s="63" t="s">
        <v>15</v>
      </c>
      <c r="C663" s="60" t="s">
        <v>9</v>
      </c>
      <c r="D663" s="25">
        <v>1.0340780000000001E-2</v>
      </c>
      <c r="E663" s="25">
        <f>E$417</f>
        <v>1.0340780000000001E-2</v>
      </c>
      <c r="F663" s="20">
        <f>E663-D663</f>
        <v>0</v>
      </c>
      <c r="G663" s="21">
        <f>IF(ISERROR(E663/D663-1)=TRUE,0,(E663/D663-1))</f>
        <v>0</v>
      </c>
    </row>
    <row r="664" spans="1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1:7" ht="5.0999999999999996" customHeight="1">
      <c r="B665" s="65"/>
      <c r="C665" s="60"/>
      <c r="D665" s="18"/>
      <c r="E665" s="18"/>
      <c r="F665" s="20"/>
      <c r="G665" s="21"/>
    </row>
    <row r="666" spans="1:7">
      <c r="B666" s="64" t="s">
        <v>16</v>
      </c>
      <c r="C666" s="60" t="s">
        <v>9</v>
      </c>
      <c r="D666" s="16">
        <v>0</v>
      </c>
      <c r="E666" s="16">
        <f>E$420</f>
        <v>0</v>
      </c>
      <c r="F666" s="14">
        <f>E666-D666</f>
        <v>0</v>
      </c>
      <c r="G666" s="9">
        <f>IF(ISERROR(E666/D666-1)=TRUE,0,(E666/D666-1))</f>
        <v>0</v>
      </c>
    </row>
    <row r="667" spans="1:7" ht="5.0999999999999996" customHeight="1">
      <c r="B667" s="65"/>
      <c r="C667" s="60"/>
      <c r="D667" s="7"/>
      <c r="E667" s="16"/>
      <c r="F667" s="14"/>
      <c r="G667" s="9"/>
    </row>
    <row r="668" spans="1:7">
      <c r="B668" s="66" t="s">
        <v>17</v>
      </c>
      <c r="C668" s="60" t="s">
        <v>9</v>
      </c>
      <c r="D668" s="7">
        <f>D654+D660</f>
        <v>9.1663486247305279</v>
      </c>
      <c r="E668" s="7">
        <f>E654+E660</f>
        <v>8.6893638266646551</v>
      </c>
      <c r="F668" s="14">
        <f>E668-D668</f>
        <v>-0.47698479806587279</v>
      </c>
      <c r="G668" s="9">
        <f>IF(ISERROR(E668/D668-1)=TRUE,0,(E668/D668-1))</f>
        <v>-5.2036510675470327E-2</v>
      </c>
    </row>
    <row r="669" spans="1:7" ht="15">
      <c r="B669" s="66" t="s">
        <v>18</v>
      </c>
      <c r="C669" s="60" t="s">
        <v>9</v>
      </c>
      <c r="D669" s="23">
        <f>D655+D664+D666</f>
        <v>2.1847607656293411</v>
      </c>
      <c r="E669" s="23">
        <f>E655+E664+E666</f>
        <v>2.3240876408764146</v>
      </c>
      <c r="F669" s="20">
        <f>E669-D669</f>
        <v>0.13932687524707354</v>
      </c>
      <c r="G669" s="21">
        <f>IF(ISERROR(E669/D669-1)=TRUE,0,(E669/D669-1))</f>
        <v>6.377214267070519E-2</v>
      </c>
    </row>
    <row r="670" spans="1:7">
      <c r="B670" s="67" t="s">
        <v>23</v>
      </c>
      <c r="C670" s="60" t="s">
        <v>9</v>
      </c>
      <c r="D670" s="11">
        <f>D668+D669</f>
        <v>11.35110939035987</v>
      </c>
      <c r="E670" s="11">
        <f>E668+E669</f>
        <v>11.013451467541071</v>
      </c>
      <c r="F670" s="11">
        <f>F656+F660+F664+F666</f>
        <v>-0.33765792281879925</v>
      </c>
      <c r="G670" s="24">
        <f>IF(ISERROR(E670/D670-1)=TRUE,0,(E670/D670-1))</f>
        <v>-2.9746689174325214E-2</v>
      </c>
    </row>
    <row r="671" spans="1:7" ht="10.5" customHeight="1">
      <c r="B671" s="63"/>
      <c r="C671" s="60"/>
      <c r="D671" s="7"/>
      <c r="E671" s="16"/>
      <c r="F671" s="14"/>
      <c r="G671" s="9"/>
    </row>
    <row r="672" spans="1:7" ht="31.35" customHeight="1">
      <c r="A672" s="54">
        <v>4</v>
      </c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11.17364715560139</v>
      </c>
      <c r="E674" s="11">
        <v>11.98882033306961</v>
      </c>
      <c r="F674" s="12">
        <f>E674-D674</f>
        <v>0.81517317746821938</v>
      </c>
      <c r="G674" s="24">
        <f>IF(ISERROR(E674/D674-1)=TRUE,0,(E674/D674-1))</f>
        <v>7.2954977557132761E-2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8.4402674909382611</v>
      </c>
      <c r="E679" s="16">
        <v>7.7000658837231777</v>
      </c>
      <c r="F679" s="14">
        <f>E679-D679</f>
        <v>-0.74020160721508343</v>
      </c>
      <c r="G679" s="9">
        <f>IF(ISERROR(E679/D679-1)=TRUE,0,(E679/D679-1))</f>
        <v>-8.7698832769196877E-2</v>
      </c>
    </row>
    <row r="680" spans="2:7" ht="15">
      <c r="B680" s="64" t="s">
        <v>10</v>
      </c>
      <c r="C680" s="60" t="s">
        <v>9</v>
      </c>
      <c r="D680" s="18">
        <v>2.7238467603063898</v>
      </c>
      <c r="E680" s="22">
        <v>2.9225649395736109</v>
      </c>
      <c r="F680" s="20">
        <f>E680-D680</f>
        <v>0.19871817926722102</v>
      </c>
      <c r="G680" s="21">
        <f>IF(ISERROR(E680/D680-1)=TRUE,0,(E680/D680-1))</f>
        <v>7.2954977557132539E-2</v>
      </c>
    </row>
    <row r="681" spans="2:7">
      <c r="B681" s="63" t="s">
        <v>11</v>
      </c>
      <c r="C681" s="60"/>
      <c r="D681" s="7">
        <f>SUM(D678:D680)</f>
        <v>11.164114251244651</v>
      </c>
      <c r="E681" s="16">
        <f>SUM(E679:E680)</f>
        <v>10.622630823296788</v>
      </c>
      <c r="F681" s="14">
        <f>E681-D681</f>
        <v>-0.54148342794786331</v>
      </c>
      <c r="G681" s="9">
        <f>IF(ISERROR(E681/D681-1)=TRUE,0,(E681/D681-1))</f>
        <v>-4.8502139602118022E-2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</v>
      </c>
      <c r="E683" s="16">
        <v>0</v>
      </c>
      <c r="F683" s="14">
        <f>E683-D683</f>
        <v>0</v>
      </c>
      <c r="G683" s="9">
        <f>IF(ISERROR(E683/D683-1)=TRUE,0,(E683/D683-1))</f>
        <v>0</v>
      </c>
    </row>
    <row r="684" spans="2:7" ht="15">
      <c r="B684" s="64" t="s">
        <v>13</v>
      </c>
      <c r="C684" s="60" t="s">
        <v>9</v>
      </c>
      <c r="D684" s="18">
        <v>0.158</v>
      </c>
      <c r="E684" s="22">
        <v>0.158</v>
      </c>
      <c r="F684" s="20">
        <f>E684-D684</f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SUM(D683:D684)</f>
        <v>0.158</v>
      </c>
      <c r="E685" s="16">
        <f>SUM(E683:E684)</f>
        <v>0.158</v>
      </c>
      <c r="F685" s="14">
        <f>E685-D685</f>
        <v>0</v>
      </c>
      <c r="G685" s="9">
        <f>IF(ISERROR(E685/D685-1)=TRUE,0,(E685/D685-1))</f>
        <v>0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v>0.76830783000000002</v>
      </c>
      <c r="F687" s="14">
        <f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25">
        <v>2.1742600000000001E-2</v>
      </c>
      <c r="E688" s="22">
        <v>2.1742600000000001E-2</v>
      </c>
      <c r="F688" s="20">
        <f>E688-D688</f>
        <v>0</v>
      </c>
      <c r="G688" s="21">
        <f>IF(ISERROR(E688/D688-1)=TRUE,0,(E688/D688-1))</f>
        <v>0</v>
      </c>
    </row>
    <row r="689" spans="1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1:7" ht="4.3499999999999996" customHeight="1">
      <c r="B690" s="65"/>
      <c r="C690" s="60"/>
      <c r="D690" s="18"/>
      <c r="E690" s="16"/>
      <c r="F690" s="20"/>
      <c r="G690" s="21"/>
    </row>
    <row r="691" spans="1:7">
      <c r="B691" s="64" t="s">
        <v>16</v>
      </c>
      <c r="C691" s="60" t="s">
        <v>9</v>
      </c>
      <c r="D691" s="16">
        <v>0</v>
      </c>
      <c r="E691" s="7">
        <v>0</v>
      </c>
      <c r="F691" s="14">
        <f>E691-D691</f>
        <v>0</v>
      </c>
      <c r="G691" s="9">
        <f>IF(ISERROR(E691/D691-1)=TRUE,0,(E691/D691-1))</f>
        <v>0</v>
      </c>
    </row>
    <row r="692" spans="1:7" ht="9.6" customHeight="1">
      <c r="B692" s="65"/>
      <c r="C692" s="60"/>
      <c r="D692" s="7"/>
      <c r="E692" s="16"/>
      <c r="F692" s="14"/>
      <c r="G692" s="9"/>
    </row>
    <row r="693" spans="1:7">
      <c r="B693" s="66" t="s">
        <v>17</v>
      </c>
      <c r="C693" s="60" t="s">
        <v>9</v>
      </c>
      <c r="D693" s="7">
        <f>D679+D685</f>
        <v>8.5982674909382606</v>
      </c>
      <c r="E693" s="7">
        <f>E679+E685</f>
        <v>7.858065883723178</v>
      </c>
      <c r="F693" s="14">
        <f>E693-D693</f>
        <v>-0.74020160721508255</v>
      </c>
      <c r="G693" s="9">
        <f>IF(ISERROR(E693/D693-1)=TRUE,0,(E693/D693-1))</f>
        <v>-8.6087297004330599E-2</v>
      </c>
    </row>
    <row r="694" spans="1:7" ht="15">
      <c r="B694" s="66" t="s">
        <v>18</v>
      </c>
      <c r="C694" s="60" t="s">
        <v>9</v>
      </c>
      <c r="D694" s="23">
        <f>D680+D689+D691</f>
        <v>3.5138971903063898</v>
      </c>
      <c r="E694" s="23">
        <f>E680+E689+E691</f>
        <v>3.7126153695736108</v>
      </c>
      <c r="F694" s="20">
        <f>E694-D694</f>
        <v>0.19871817926722102</v>
      </c>
      <c r="G694" s="21">
        <f>IF(ISERROR(E694/D694-1)=TRUE,0,(E694/D694-1))</f>
        <v>5.6552075517580569E-2</v>
      </c>
    </row>
    <row r="695" spans="1:7">
      <c r="B695" s="67" t="s">
        <v>23</v>
      </c>
      <c r="C695" s="60" t="s">
        <v>9</v>
      </c>
      <c r="D695" s="11">
        <f>D693+D694</f>
        <v>12.11216468124465</v>
      </c>
      <c r="E695" s="11">
        <f>E693+E694</f>
        <v>11.570681253296788</v>
      </c>
      <c r="F695" s="11">
        <f>F681+F685+F689+F691</f>
        <v>-0.54148342794786331</v>
      </c>
      <c r="G695" s="24">
        <f>IF(ISERROR(E695/D695-1)=TRUE,0,(E695/D695-1))</f>
        <v>-4.4705751795658277E-2</v>
      </c>
    </row>
    <row r="696" spans="1:7" ht="7.5" customHeight="1">
      <c r="B696" s="63"/>
      <c r="C696" s="60"/>
      <c r="D696" s="7"/>
      <c r="E696" s="16"/>
      <c r="F696" s="14"/>
      <c r="G696" s="9"/>
    </row>
    <row r="697" spans="1:7" ht="20.25">
      <c r="A697" s="54">
        <v>5</v>
      </c>
      <c r="B697" s="57" t="s">
        <v>53</v>
      </c>
      <c r="C697" s="58"/>
      <c r="D697" s="4"/>
      <c r="E697" s="4"/>
      <c r="F697" s="5"/>
      <c r="G697" s="6"/>
    </row>
    <row r="698" spans="1:7" ht="7.35" customHeight="1">
      <c r="B698" s="59"/>
      <c r="C698" s="60"/>
      <c r="D698" s="7"/>
      <c r="E698" s="7"/>
      <c r="F698" s="8"/>
      <c r="G698" s="9"/>
    </row>
    <row r="699" spans="1:7" ht="15">
      <c r="B699" s="68" t="s">
        <v>41</v>
      </c>
      <c r="C699" s="60" t="s">
        <v>52</v>
      </c>
      <c r="D699" s="13">
        <v>7.496149026777859</v>
      </c>
      <c r="E699" s="11">
        <v>8.1432448886489226</v>
      </c>
      <c r="F699" s="12">
        <f>E699-D699</f>
        <v>0.6470958618710636</v>
      </c>
      <c r="G699" s="24">
        <f>IF(ISERROR(E699/D699-1)=TRUE,0,(E699/D699-1))</f>
        <v>8.6323772320894054E-2</v>
      </c>
    </row>
    <row r="700" spans="1:7" ht="7.35" customHeight="1">
      <c r="B700" s="64"/>
      <c r="C700" s="60"/>
      <c r="D700" s="13"/>
      <c r="E700" s="11"/>
      <c r="F700" s="14"/>
      <c r="G700" s="9"/>
    </row>
    <row r="701" spans="1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>E701-D701</f>
        <v>0</v>
      </c>
      <c r="G701" s="24">
        <f>IF(ISERROR(E701/D701-1)=TRUE,0,(E701/D701-1))</f>
        <v>0</v>
      </c>
    </row>
    <row r="702" spans="1:7" ht="5.0999999999999996" customHeight="1">
      <c r="B702" s="64"/>
      <c r="C702" s="60"/>
      <c r="D702" s="13"/>
      <c r="E702" s="11"/>
      <c r="F702" s="14"/>
      <c r="G702" s="9"/>
    </row>
    <row r="703" spans="1:7" ht="15">
      <c r="B703" s="61" t="s">
        <v>7</v>
      </c>
      <c r="C703" s="60"/>
      <c r="D703" s="13"/>
      <c r="E703" s="11"/>
      <c r="F703" s="14"/>
      <c r="G703" s="15"/>
    </row>
    <row r="704" spans="1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8.8032300615276959</v>
      </c>
      <c r="E705" s="16">
        <v>8.3327235286904795</v>
      </c>
      <c r="F705" s="14">
        <f>E705-D705</f>
        <v>-0.47050653283721644</v>
      </c>
      <c r="G705" s="9">
        <f>IF(ISERROR(E705/D705-1)=TRUE,0,(E705/D705-1))</f>
        <v>-5.3447033594344773E-2</v>
      </c>
    </row>
    <row r="706" spans="2:7" ht="15">
      <c r="B706" s="64" t="s">
        <v>10</v>
      </c>
      <c r="C706" s="60" t="s">
        <v>9</v>
      </c>
      <c r="D706" s="18">
        <v>5.0285692059572602</v>
      </c>
      <c r="E706" s="22">
        <v>5.462654269192174</v>
      </c>
      <c r="F706" s="20">
        <f>E706-D706</f>
        <v>0.4340850632349138</v>
      </c>
      <c r="G706" s="21">
        <f>IF(ISERROR(E706/D706-1)=TRUE,0,(E706/D706-1))</f>
        <v>8.6323772320894054E-2</v>
      </c>
    </row>
    <row r="707" spans="2:7">
      <c r="B707" s="63" t="s">
        <v>11</v>
      </c>
      <c r="C707" s="60"/>
      <c r="D707" s="7">
        <f>SUM(D704:D706)</f>
        <v>13.831799267484957</v>
      </c>
      <c r="E707" s="16">
        <f>SUM(E704:E706)</f>
        <v>13.795377797882654</v>
      </c>
      <c r="F707" s="14">
        <f>E707-D707</f>
        <v>-3.6421469602302636E-2</v>
      </c>
      <c r="G707" s="9">
        <f>IF(ISERROR(E707/D707-1)=TRUE,0,(E707/D707-1))</f>
        <v>-2.6331693294537883E-3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</v>
      </c>
      <c r="E709" s="16">
        <v>0</v>
      </c>
      <c r="F709" s="14">
        <f>E709-D709</f>
        <v>0</v>
      </c>
      <c r="G709" s="9">
        <f>IF(ISERROR(E709/D709-1)=TRUE,0,(E709/D709-1))</f>
        <v>0</v>
      </c>
    </row>
    <row r="710" spans="2:7" ht="15">
      <c r="B710" s="64" t="s">
        <v>13</v>
      </c>
      <c r="C710" s="60" t="s">
        <v>9</v>
      </c>
      <c r="D710" s="18">
        <v>0.14400000000000002</v>
      </c>
      <c r="E710" s="22">
        <v>0.14400000000000002</v>
      </c>
      <c r="F710" s="20">
        <f>E710-D710</f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SUM(D709:D710)</f>
        <v>0.14400000000000002</v>
      </c>
      <c r="E711" s="16">
        <f>SUM(E709:E710)</f>
        <v>0.14400000000000002</v>
      </c>
      <c r="F711" s="14">
        <f>E711-D711</f>
        <v>0</v>
      </c>
      <c r="G711" s="9">
        <f>IF(ISERROR(E711/D711-1)=TRUE,0,(E711/D711-1))</f>
        <v>0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v>0.71970389000000001</v>
      </c>
      <c r="F713" s="14">
        <f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25">
        <v>3.3162820000000003E-2</v>
      </c>
      <c r="E714" s="22">
        <v>3.3162820000000003E-2</v>
      </c>
      <c r="F714" s="20">
        <f>E714-D714</f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18"/>
      <c r="E716" s="16"/>
      <c r="F716" s="20"/>
      <c r="G716" s="21"/>
    </row>
    <row r="717" spans="2:7" ht="13.5" customHeight="1">
      <c r="B717" s="64" t="s">
        <v>16</v>
      </c>
      <c r="C717" s="60" t="s">
        <v>9</v>
      </c>
      <c r="D717" s="16">
        <v>0</v>
      </c>
      <c r="E717" s="7">
        <v>0</v>
      </c>
      <c r="F717" s="14">
        <f>E717-D717</f>
        <v>0</v>
      </c>
      <c r="G717" s="9">
        <f>IF(ISERROR(E717/D717-1)=TRUE,0,(E717/D717-1))</f>
        <v>0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8.9472300615276961</v>
      </c>
      <c r="E719" s="7">
        <f>E705+E711</f>
        <v>8.4767235286904796</v>
      </c>
      <c r="F719" s="14">
        <f>E719-D719</f>
        <v>-0.47050653283721644</v>
      </c>
      <c r="G719" s="9">
        <f>IF(ISERROR(E719/D719-1)=TRUE,0,(E719/D719-1))</f>
        <v>-5.2586837445965928E-2</v>
      </c>
    </row>
    <row r="720" spans="2:7" ht="13.5" customHeight="1">
      <c r="B720" s="66" t="s">
        <v>18</v>
      </c>
      <c r="C720" s="60" t="s">
        <v>9</v>
      </c>
      <c r="D720" s="23">
        <f>D706+D715+D717</f>
        <v>5.7814359159572604</v>
      </c>
      <c r="E720" s="23">
        <f>E706+E715+E717</f>
        <v>6.2155209791921742</v>
      </c>
      <c r="F720" s="20">
        <f>E720-D720</f>
        <v>0.4340850632349138</v>
      </c>
      <c r="G720" s="21">
        <f>IF(ISERROR(E720/D720-1)=TRUE,0,(E720/D720-1))</f>
        <v>7.5082569372913355E-2</v>
      </c>
    </row>
    <row r="721" spans="2:7">
      <c r="B721" s="67" t="s">
        <v>23</v>
      </c>
      <c r="C721" s="60" t="s">
        <v>9</v>
      </c>
      <c r="D721" s="11">
        <f>D719+D720</f>
        <v>14.728665977484956</v>
      </c>
      <c r="E721" s="11">
        <f>E719+E720</f>
        <v>14.692244507882654</v>
      </c>
      <c r="F721" s="11">
        <f>F707+F711+F715+F717</f>
        <v>-3.6421469602302636E-2</v>
      </c>
      <c r="G721" s="24">
        <f>IF(ISERROR(E721/D721-1)=TRUE,0,(E721/D721-1))</f>
        <v>-2.4728288127369158E-3</v>
      </c>
    </row>
    <row r="722" spans="2:7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v>8.8032300615276959</v>
      </c>
      <c r="E724" s="16">
        <f>E705</f>
        <v>8.3327235286904795</v>
      </c>
      <c r="F724" s="14">
        <f>E724-D724</f>
        <v>-0.47050653283721644</v>
      </c>
      <c r="G724" s="9">
        <f>IF(ISERROR(E724/D724-1)=TRUE,0,(E724/D724-1))</f>
        <v>-5.3447033594344773E-2</v>
      </c>
    </row>
    <row r="725" spans="2:7" ht="15">
      <c r="B725" s="64" t="s">
        <v>10</v>
      </c>
      <c r="C725" s="60" t="s">
        <v>9</v>
      </c>
      <c r="D725" s="18">
        <v>2.7131510641689562</v>
      </c>
      <c r="E725" s="22">
        <v>2.9473604989044686</v>
      </c>
      <c r="F725" s="20">
        <f>E725-D725</f>
        <v>0.23420943473551237</v>
      </c>
      <c r="G725" s="21">
        <f>IF(ISERROR(E725/D725-1)=TRUE,0,(E725/D725-1))</f>
        <v>8.6323772320894054E-2</v>
      </c>
    </row>
    <row r="726" spans="2:7">
      <c r="B726" s="63" t="s">
        <v>11</v>
      </c>
      <c r="C726" s="60"/>
      <c r="D726" s="7">
        <f>SUM(D723:D725)</f>
        <v>11.516381125696652</v>
      </c>
      <c r="E726" s="16">
        <f>SUM(E724:E725)</f>
        <v>11.280084027594949</v>
      </c>
      <c r="F726" s="14">
        <f>E726-D726</f>
        <v>-0.23629709810170318</v>
      </c>
      <c r="G726" s="9">
        <f>IF(ISERROR(E726/D726-1)=TRUE,0,(E726/D726-1))</f>
        <v>-2.0518346477301774E-2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v>0</v>
      </c>
      <c r="E728" s="16">
        <f>E709</f>
        <v>0</v>
      </c>
      <c r="F728" s="14">
        <f>E728-D728</f>
        <v>0</v>
      </c>
      <c r="G728" s="9">
        <f>IF(ISERROR(E728/D728-1)=TRUE,0,(E728/D728-1))</f>
        <v>0</v>
      </c>
    </row>
    <row r="729" spans="2:7" ht="15">
      <c r="B729" s="64" t="s">
        <v>13</v>
      </c>
      <c r="C729" s="60" t="s">
        <v>9</v>
      </c>
      <c r="D729" s="18">
        <v>0.14400000000000002</v>
      </c>
      <c r="E729" s="22">
        <f>E710</f>
        <v>0.14400000000000002</v>
      </c>
      <c r="F729" s="20">
        <f>E729-D729</f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0.14400000000000002</v>
      </c>
      <c r="E730" s="16">
        <f>SUM(E728:E729)</f>
        <v>0.14400000000000002</v>
      </c>
      <c r="F730" s="14">
        <f>E730-D730</f>
        <v>0</v>
      </c>
      <c r="G730" s="9">
        <f>IF(ISERROR(E730/D730-1)=TRUE,0,(E730/D730-1))</f>
        <v>0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v>0.71970389000000001</v>
      </c>
      <c r="E732" s="16">
        <f>E$713</f>
        <v>0.71970389000000001</v>
      </c>
      <c r="F732" s="14">
        <f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25">
        <v>3.3162820000000003E-2</v>
      </c>
      <c r="E733" s="25">
        <f>E$714</f>
        <v>3.3162820000000003E-2</v>
      </c>
      <c r="F733" s="20">
        <f>E733-D733</f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18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16">
        <v>0</v>
      </c>
      <c r="E736" s="16">
        <f>E$717</f>
        <v>0</v>
      </c>
      <c r="F736" s="14">
        <f>E736-D736</f>
        <v>0</v>
      </c>
      <c r="G736" s="9">
        <f>IF(ISERROR(E736/D736-1)=TRUE,0,(E736/D736-1))</f>
        <v>0</v>
      </c>
    </row>
    <row r="737" spans="1:7" ht="4.5" customHeight="1">
      <c r="B737" s="65"/>
      <c r="C737" s="60"/>
      <c r="D737" s="7"/>
      <c r="E737" s="16"/>
      <c r="F737" s="14"/>
      <c r="G737" s="9"/>
    </row>
    <row r="738" spans="1:7" ht="15" customHeight="1">
      <c r="B738" s="66" t="s">
        <v>17</v>
      </c>
      <c r="C738" s="60" t="s">
        <v>9</v>
      </c>
      <c r="D738" s="7">
        <f>D724+D730</f>
        <v>8.9472300615276961</v>
      </c>
      <c r="E738" s="7">
        <f>E724+E730</f>
        <v>8.4767235286904796</v>
      </c>
      <c r="F738" s="14">
        <f>E738-D738</f>
        <v>-0.47050653283721644</v>
      </c>
      <c r="G738" s="9">
        <f>IF(ISERROR(E738/D738-1)=TRUE,0,(E738/D738-1))</f>
        <v>-5.2586837445965928E-2</v>
      </c>
    </row>
    <row r="739" spans="1:7" ht="15" customHeight="1">
      <c r="B739" s="66" t="s">
        <v>18</v>
      </c>
      <c r="C739" s="60" t="s">
        <v>9</v>
      </c>
      <c r="D739" s="23">
        <f>D725+D734+D736</f>
        <v>3.4660177741689564</v>
      </c>
      <c r="E739" s="23">
        <f>E725+E734+E736</f>
        <v>3.7002272089044688</v>
      </c>
      <c r="F739" s="20">
        <f>E739-D739</f>
        <v>0.23420943473551237</v>
      </c>
      <c r="G739" s="21">
        <f>IF(ISERROR(E739/D739-1)=TRUE,0,(E739/D739-1))</f>
        <v>6.7573062227492153E-2</v>
      </c>
    </row>
    <row r="740" spans="1:7">
      <c r="B740" s="67" t="s">
        <v>23</v>
      </c>
      <c r="C740" s="60" t="s">
        <v>9</v>
      </c>
      <c r="D740" s="11">
        <f>D738+D739</f>
        <v>12.413247835696652</v>
      </c>
      <c r="E740" s="11">
        <f>E738+E739</f>
        <v>12.176950737594948</v>
      </c>
      <c r="F740" s="11">
        <f>F726+F730+F734+F736</f>
        <v>-0.23629709810170318</v>
      </c>
      <c r="G740" s="24">
        <f>IF(ISERROR(E740/D740-1)=TRUE,0,(E740/D740-1))</f>
        <v>-1.9035880152347029E-2</v>
      </c>
    </row>
    <row r="741" spans="1:7" ht="6.6" customHeight="1">
      <c r="B741" s="63"/>
      <c r="C741" s="60"/>
      <c r="D741" s="7"/>
      <c r="E741" s="16"/>
      <c r="F741" s="14"/>
      <c r="G741" s="9"/>
    </row>
    <row r="742" spans="1:7" ht="24" customHeight="1">
      <c r="A742" s="54">
        <v>6</v>
      </c>
      <c r="B742" s="57" t="s">
        <v>55</v>
      </c>
      <c r="C742" s="58"/>
      <c r="D742" s="4"/>
      <c r="E742" s="4"/>
      <c r="F742" s="5"/>
      <c r="G742" s="6"/>
    </row>
    <row r="743" spans="1:7" ht="15">
      <c r="B743" s="68" t="s">
        <v>41</v>
      </c>
      <c r="C743" s="60" t="s">
        <v>52</v>
      </c>
      <c r="D743" s="13">
        <v>10.710072381107205</v>
      </c>
      <c r="E743" s="11">
        <v>11.269358249596104</v>
      </c>
      <c r="F743" s="12">
        <f>E743-D743</f>
        <v>0.5592858684888995</v>
      </c>
      <c r="G743" s="24">
        <f>IF(ISERROR(E743/D743-1)=TRUE,0,(E743/D743-1))</f>
        <v>5.2220549832650232E-2</v>
      </c>
    </row>
    <row r="744" spans="1:7" ht="6" customHeight="1">
      <c r="B744" s="64"/>
      <c r="C744" s="60"/>
      <c r="D744" s="13"/>
      <c r="E744" s="11"/>
      <c r="F744" s="14"/>
      <c r="G744" s="9"/>
    </row>
    <row r="745" spans="1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>E745-D745</f>
        <v>0</v>
      </c>
      <c r="G745" s="24">
        <f>IF(ISERROR(E745/D745-1)=TRUE,0,(E745/D745-1))</f>
        <v>0</v>
      </c>
    </row>
    <row r="746" spans="1:7" ht="7.5" customHeight="1">
      <c r="B746" s="64"/>
      <c r="C746" s="60"/>
      <c r="D746" s="13"/>
      <c r="E746" s="11"/>
      <c r="F746" s="14"/>
      <c r="G746" s="15"/>
    </row>
    <row r="747" spans="1:7" ht="12" customHeight="1">
      <c r="B747" s="61" t="s">
        <v>7</v>
      </c>
      <c r="C747" s="60"/>
      <c r="D747" s="13"/>
      <c r="E747" s="11"/>
      <c r="F747" s="14"/>
      <c r="G747" s="15"/>
    </row>
    <row r="748" spans="1:7">
      <c r="B748" s="63" t="s">
        <v>8</v>
      </c>
      <c r="C748" s="60" t="s">
        <v>9</v>
      </c>
      <c r="D748" s="7">
        <v>8.5028706855647851</v>
      </c>
      <c r="E748" s="16">
        <v>7.6482674927712235</v>
      </c>
      <c r="F748" s="14">
        <f>E748-D748</f>
        <v>-0.85460319279356156</v>
      </c>
      <c r="G748" s="9">
        <f>IF(ISERROR(E748/D748-1)=TRUE,0,(E748/D748-1))</f>
        <v>-0.10050760788875812</v>
      </c>
    </row>
    <row r="749" spans="1:7" ht="15">
      <c r="B749" s="64" t="s">
        <v>10</v>
      </c>
      <c r="C749" s="60" t="s">
        <v>9</v>
      </c>
      <c r="D749" s="18">
        <v>2.1786829488891524</v>
      </c>
      <c r="E749" s="22">
        <v>2.2924549703911641</v>
      </c>
      <c r="F749" s="20">
        <f>E749-D749</f>
        <v>0.11377202150201171</v>
      </c>
      <c r="G749" s="21">
        <f>IF(ISERROR(E749/D749-1)=TRUE,0,(E749/D749-1))</f>
        <v>5.2220549832650454E-2</v>
      </c>
    </row>
    <row r="750" spans="1:7">
      <c r="B750" s="63" t="s">
        <v>11</v>
      </c>
      <c r="C750" s="60"/>
      <c r="D750" s="7">
        <f>SUM(D747:D749)</f>
        <v>10.681553634453937</v>
      </c>
      <c r="E750" s="16">
        <f>SUM(E748:E749)</f>
        <v>9.9407224631623876</v>
      </c>
      <c r="F750" s="14">
        <f>E750-D750</f>
        <v>-0.74083117129154985</v>
      </c>
      <c r="G750" s="9">
        <f>IF(ISERROR(E750/D750-1)=TRUE,0,(E750/D750-1))</f>
        <v>-6.9356125208411501E-2</v>
      </c>
    </row>
    <row r="751" spans="1:7">
      <c r="B751" s="63"/>
      <c r="C751" s="60"/>
      <c r="D751" s="7"/>
      <c r="E751" s="16"/>
      <c r="F751" s="14"/>
      <c r="G751" s="9"/>
    </row>
    <row r="752" spans="1:7">
      <c r="B752" s="64" t="s">
        <v>12</v>
      </c>
      <c r="C752" s="60" t="s">
        <v>9</v>
      </c>
      <c r="D752" s="7">
        <v>0</v>
      </c>
      <c r="E752" s="16">
        <v>0</v>
      </c>
      <c r="F752" s="14">
        <f>E752-D752</f>
        <v>0</v>
      </c>
      <c r="G752" s="9">
        <f>IF(ISERROR(E752/D752-1)=TRUE,0,(E752/D752-1))</f>
        <v>0</v>
      </c>
    </row>
    <row r="753" spans="1:7" ht="15">
      <c r="B753" s="64" t="s">
        <v>13</v>
      </c>
      <c r="C753" s="60" t="s">
        <v>9</v>
      </c>
      <c r="D753" s="18">
        <v>0.20600000000000002</v>
      </c>
      <c r="E753" s="22">
        <v>0.20600000000000002</v>
      </c>
      <c r="F753" s="20">
        <f>E753-D753</f>
        <v>0</v>
      </c>
      <c r="G753" s="21">
        <f>IF(ISERROR(E753/D753-1)=TRUE,0,(E753/D753-1))</f>
        <v>0</v>
      </c>
    </row>
    <row r="754" spans="1:7">
      <c r="B754" s="63" t="s">
        <v>11</v>
      </c>
      <c r="C754" s="60"/>
      <c r="D754" s="7">
        <f>SUM(D752:D753)</f>
        <v>0.20600000000000002</v>
      </c>
      <c r="E754" s="16">
        <f>SUM(E752:E753)</f>
        <v>0.20600000000000002</v>
      </c>
      <c r="F754" s="14">
        <f>SUM(F752:F753)</f>
        <v>0</v>
      </c>
      <c r="G754" s="9">
        <f>IF(ISERROR(E754/D754-1)=TRUE,0,(E754/D754-1))</f>
        <v>0</v>
      </c>
    </row>
    <row r="755" spans="1:7" ht="5.25" customHeight="1">
      <c r="B755" s="63"/>
      <c r="C755" s="60"/>
      <c r="D755" s="7"/>
      <c r="E755" s="16"/>
      <c r="F755" s="14"/>
      <c r="G755" s="9"/>
    </row>
    <row r="756" spans="1:7">
      <c r="B756" s="63" t="s">
        <v>14</v>
      </c>
      <c r="C756" s="60" t="s">
        <v>9</v>
      </c>
      <c r="D756" s="7">
        <v>0.30637223000000002</v>
      </c>
      <c r="E756" s="16">
        <v>0.30637223000000002</v>
      </c>
      <c r="F756" s="14">
        <f>E756-D756</f>
        <v>0</v>
      </c>
      <c r="G756" s="9">
        <f>IF(ISERROR(E756/D756-1)=TRUE,0,(E756/D756-1))</f>
        <v>0</v>
      </c>
    </row>
    <row r="757" spans="1:7" ht="15">
      <c r="B757" s="63" t="s">
        <v>15</v>
      </c>
      <c r="C757" s="60" t="s">
        <v>9</v>
      </c>
      <c r="D757" s="20">
        <v>8.0886599999999993E-3</v>
      </c>
      <c r="E757" s="22">
        <v>8.0886599999999993E-3</v>
      </c>
      <c r="F757" s="20">
        <f>E757-D757</f>
        <v>0</v>
      </c>
      <c r="G757" s="21">
        <f>IF(ISERROR(E757/D757-1)=TRUE,0,(E757/D757-1))</f>
        <v>0</v>
      </c>
    </row>
    <row r="758" spans="1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1:7" ht="5.0999999999999996" customHeight="1">
      <c r="B759" s="65"/>
      <c r="C759" s="60"/>
      <c r="D759" s="7"/>
      <c r="E759" s="16"/>
      <c r="F759" s="14"/>
      <c r="G759" s="9"/>
    </row>
    <row r="760" spans="1:7">
      <c r="B760" s="64" t="s">
        <v>16</v>
      </c>
      <c r="C760" s="60" t="s">
        <v>9</v>
      </c>
      <c r="D760" s="16">
        <v>0</v>
      </c>
      <c r="E760" s="7">
        <v>0</v>
      </c>
      <c r="F760" s="14">
        <f>E760-D760</f>
        <v>0</v>
      </c>
      <c r="G760" s="9">
        <f>IF(ISERROR(E760/D760-1)=TRUE,0,(E760/D760-1))</f>
        <v>0</v>
      </c>
    </row>
    <row r="761" spans="1:7" ht="6.6" customHeight="1">
      <c r="B761" s="65"/>
      <c r="C761" s="60"/>
      <c r="D761" s="7"/>
      <c r="E761" s="16"/>
      <c r="F761" s="14"/>
      <c r="G761" s="9"/>
    </row>
    <row r="762" spans="1:7">
      <c r="B762" s="66" t="s">
        <v>17</v>
      </c>
      <c r="C762" s="60" t="s">
        <v>9</v>
      </c>
      <c r="D762" s="7">
        <f>D748+D754</f>
        <v>8.7088706855647846</v>
      </c>
      <c r="E762" s="7">
        <f>E748+E754</f>
        <v>7.8542674927712239</v>
      </c>
      <c r="F762" s="14">
        <f>E762-D762</f>
        <v>-0.85460319279356067</v>
      </c>
      <c r="G762" s="9">
        <f>IF(ISERROR(E762/D762-1)=TRUE,0,(E762/D762-1))</f>
        <v>-9.8130196629293343E-2</v>
      </c>
    </row>
    <row r="763" spans="1:7">
      <c r="B763" s="66" t="s">
        <v>18</v>
      </c>
      <c r="C763" s="60" t="s">
        <v>9</v>
      </c>
      <c r="D763" s="23">
        <f>D749+D758+D760</f>
        <v>2.4931438388891523</v>
      </c>
      <c r="E763" s="23">
        <f>E749+E758+E760</f>
        <v>2.606915860391164</v>
      </c>
      <c r="F763" s="37">
        <f>E763-D763</f>
        <v>0.11377202150201171</v>
      </c>
      <c r="G763" s="21">
        <f>IF(ISERROR(E763/D763-1)=TRUE,0,(E763/D763-1))</f>
        <v>4.5633958108371342E-2</v>
      </c>
    </row>
    <row r="764" spans="1:7">
      <c r="B764" s="67" t="s">
        <v>19</v>
      </c>
      <c r="C764" s="60"/>
      <c r="D764" s="11">
        <f>D762+D763</f>
        <v>11.202014524453936</v>
      </c>
      <c r="E764" s="11">
        <f>E750+E754+E758+E760</f>
        <v>10.461183353162387</v>
      </c>
      <c r="F764" s="11">
        <f>F750+F754+F758+F760</f>
        <v>-0.74083117129154985</v>
      </c>
      <c r="G764" s="24">
        <f>IF(ISERROR(E764/D764-1)=TRUE,0,(E764/D764-1))</f>
        <v>-6.6133744932602934E-2</v>
      </c>
    </row>
    <row r="765" spans="1:7" ht="8.25" customHeight="1">
      <c r="B765" s="63"/>
      <c r="C765" s="60"/>
      <c r="D765" s="7"/>
      <c r="E765" s="16"/>
      <c r="F765" s="14"/>
      <c r="G765" s="9"/>
    </row>
    <row r="766" spans="1:7" ht="25.5" customHeight="1">
      <c r="A766" s="54">
        <v>7</v>
      </c>
      <c r="B766" s="57" t="s">
        <v>56</v>
      </c>
      <c r="C766" s="58"/>
      <c r="D766" s="4"/>
      <c r="E766" s="4"/>
      <c r="F766" s="5"/>
      <c r="G766" s="6"/>
    </row>
    <row r="767" spans="1:7" ht="15">
      <c r="B767" s="68" t="s">
        <v>51</v>
      </c>
      <c r="C767" s="60" t="s">
        <v>52</v>
      </c>
      <c r="D767" s="13">
        <v>9.2675853276772493</v>
      </c>
      <c r="E767" s="11">
        <v>10.006287512777089</v>
      </c>
      <c r="F767" s="12">
        <f>E767-D767</f>
        <v>0.73870218509983943</v>
      </c>
      <c r="G767" s="24">
        <f>IF(ISERROR(E767/D767-1)=TRUE,0,(E767/D767-1))</f>
        <v>7.9708161185604309E-2</v>
      </c>
    </row>
    <row r="768" spans="1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>E769-D769</f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-7.6381136379063896</v>
      </c>
      <c r="E771" s="11">
        <v>-7.6669755718335519</v>
      </c>
      <c r="F771" s="12">
        <f>E771-D771</f>
        <v>-2.8861933927162298E-2</v>
      </c>
      <c r="G771" s="24">
        <f>IF(ISERROR(E771/D771-1)=TRUE,0,(E771/D771-1))</f>
        <v>3.7786730199884655E-3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2.1609629574390468</v>
      </c>
      <c r="E773" s="11">
        <v>2.326964041667503</v>
      </c>
      <c r="F773" s="12">
        <f>E773-D773</f>
        <v>0.16600108422845627</v>
      </c>
      <c r="G773" s="24">
        <f>IF(ISERROR(E773/D773-1)=TRUE,0,(E773/D773-1))</f>
        <v>7.6818107250289813E-2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8.2338802206665598</v>
      </c>
      <c r="E777" s="16">
        <v>7.4839403270293907</v>
      </c>
      <c r="F777" s="14">
        <f>E777-D777</f>
        <v>-0.74993989363716906</v>
      </c>
      <c r="G777" s="9">
        <f>IF(ISERROR(E777/D777-1)=TRUE,0,(E777/D777-1))</f>
        <v>-9.1079767198320893E-2</v>
      </c>
    </row>
    <row r="778" spans="2:7" ht="15">
      <c r="B778" s="64" t="s">
        <v>10</v>
      </c>
      <c r="C778" s="60" t="s">
        <v>9</v>
      </c>
      <c r="D778" s="18">
        <v>2.0607758044143951</v>
      </c>
      <c r="E778" s="22">
        <v>2.2250364544000507</v>
      </c>
      <c r="F778" s="20">
        <f>E778-D778</f>
        <v>0.16426064998565559</v>
      </c>
      <c r="G778" s="21">
        <f>IF(ISERROR(E778/D778-1)=TRUE,0,(E778/D778-1))</f>
        <v>7.9708161185604087E-2</v>
      </c>
    </row>
    <row r="779" spans="2:7">
      <c r="B779" s="63" t="s">
        <v>11</v>
      </c>
      <c r="C779" s="60"/>
      <c r="D779" s="7">
        <f>SUM(D776:D778)</f>
        <v>10.294656025080954</v>
      </c>
      <c r="E779" s="16">
        <f>SUM(E777:E778)</f>
        <v>9.7089767814294419</v>
      </c>
      <c r="F779" s="14">
        <f>E779-D779</f>
        <v>-0.58567924365151214</v>
      </c>
      <c r="G779" s="9">
        <f>IF(ISERROR(E779/D779-1)=TRUE,0,(E779/D779-1))</f>
        <v>-5.6891579691892291E-2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</v>
      </c>
      <c r="E781" s="16">
        <v>0</v>
      </c>
      <c r="F781" s="14">
        <f>E781-D781</f>
        <v>0</v>
      </c>
      <c r="G781" s="9">
        <f>IF(ISERROR(E781/D781-1)=TRUE,0,(E781/D781-1))</f>
        <v>0</v>
      </c>
    </row>
    <row r="782" spans="2:7" ht="15">
      <c r="B782" s="64" t="s">
        <v>13</v>
      </c>
      <c r="C782" s="60" t="s">
        <v>9</v>
      </c>
      <c r="D782" s="18">
        <v>0.247</v>
      </c>
      <c r="E782" s="22">
        <v>0.247</v>
      </c>
      <c r="F782" s="20">
        <f>E782-D782</f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SUM(D781:D782)</f>
        <v>0.247</v>
      </c>
      <c r="E783" s="16">
        <f>SUM(E781:E782)</f>
        <v>0.247</v>
      </c>
      <c r="F783" s="14">
        <f>E783-D783</f>
        <v>0</v>
      </c>
      <c r="G783" s="9">
        <f>IF(ISERROR(E783/D783-1)=TRUE,0,(E783/D783-1))</f>
        <v>0</v>
      </c>
    </row>
    <row r="784" spans="2:7" ht="6.75" customHeight="1">
      <c r="B784" s="63"/>
      <c r="C784" s="60"/>
      <c r="D784" s="7"/>
      <c r="E784" s="16"/>
      <c r="F784" s="14"/>
      <c r="G784" s="9"/>
    </row>
    <row r="785" spans="1:7" ht="12.6" customHeight="1">
      <c r="B785" s="63" t="s">
        <v>14</v>
      </c>
      <c r="C785" s="60" t="s">
        <v>9</v>
      </c>
      <c r="D785" s="7">
        <v>0.40400000000000003</v>
      </c>
      <c r="E785" s="16">
        <v>0.40400000000000003</v>
      </c>
      <c r="F785" s="14">
        <f>E785-D785</f>
        <v>0</v>
      </c>
      <c r="G785" s="9">
        <f>IF(ISERROR(E785/D785-1)=TRUE,0,(E785/D785-1))</f>
        <v>0</v>
      </c>
    </row>
    <row r="786" spans="1:7" ht="12.6" customHeight="1">
      <c r="B786" s="63" t="s">
        <v>15</v>
      </c>
      <c r="C786" s="60" t="s">
        <v>9</v>
      </c>
      <c r="D786" s="20">
        <v>2.7E-2</v>
      </c>
      <c r="E786" s="22">
        <v>2.7E-2</v>
      </c>
      <c r="F786" s="20">
        <f>E786-D786</f>
        <v>0</v>
      </c>
      <c r="G786" s="21">
        <f>IF(ISERROR(E786/D786-1)=TRUE,0,(E786/D786-1))</f>
        <v>0</v>
      </c>
    </row>
    <row r="787" spans="1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1:7" ht="5.85" customHeight="1">
      <c r="B788" s="65"/>
      <c r="C788" s="60"/>
      <c r="D788" s="7"/>
      <c r="E788" s="16"/>
      <c r="F788" s="14"/>
      <c r="G788" s="9"/>
    </row>
    <row r="789" spans="1:7">
      <c r="B789" s="64" t="s">
        <v>60</v>
      </c>
      <c r="C789" s="60" t="s">
        <v>9</v>
      </c>
      <c r="D789" s="7">
        <v>0</v>
      </c>
      <c r="E789" s="16">
        <v>0</v>
      </c>
      <c r="F789" s="14">
        <f>E789-D789</f>
        <v>0</v>
      </c>
      <c r="G789" s="9">
        <f>IF(ISERROR('2027 Std'!E789/'2027 Std'!D789-1)=TRUE,0,('2027 Std'!E789/'2027 Std'!D789-1))</f>
        <v>0</v>
      </c>
    </row>
    <row r="790" spans="1:7" ht="15">
      <c r="B790" s="64" t="s">
        <v>61</v>
      </c>
      <c r="C790" s="60" t="s">
        <v>9</v>
      </c>
      <c r="D790" s="20">
        <v>0</v>
      </c>
      <c r="E790" s="22">
        <v>0</v>
      </c>
      <c r="F790" s="20">
        <f>E790-D790</f>
        <v>0</v>
      </c>
      <c r="G790" s="21">
        <f>IF(ISERROR('2027 Std'!E790/'2027 Std'!D790-1)=TRUE,0,('2027 Std'!E790/'2027 Std'!D790-1))</f>
        <v>0</v>
      </c>
    </row>
    <row r="791" spans="1:7">
      <c r="B791" s="63" t="s">
        <v>11</v>
      </c>
      <c r="C791" s="60"/>
      <c r="D791" s="16">
        <f>SUM(D789:D790)</f>
        <v>0</v>
      </c>
      <c r="E791" s="16">
        <f>SUM(E789:E790)</f>
        <v>0</v>
      </c>
      <c r="F791" s="14">
        <f>SUM(F789:F790)</f>
        <v>0</v>
      </c>
      <c r="G791" s="9">
        <f>IF(ISERROR('2027 Std'!E791/'2027 Std'!D791-1)=TRUE,0,('2027 Std'!E791/'2027 Std'!D791-1))</f>
        <v>0</v>
      </c>
    </row>
    <row r="792" spans="1:7" ht="4.3499999999999996" customHeight="1">
      <c r="B792" s="65"/>
      <c r="C792" s="60"/>
      <c r="D792" s="7"/>
      <c r="E792" s="16"/>
      <c r="F792" s="14"/>
      <c r="G792" s="9"/>
    </row>
    <row r="793" spans="1:7" ht="9.6" customHeight="1">
      <c r="B793" s="66" t="s">
        <v>17</v>
      </c>
      <c r="C793" s="60" t="s">
        <v>9</v>
      </c>
      <c r="D793" s="7">
        <f>D777+D783</f>
        <v>8.4808802206665597</v>
      </c>
      <c r="E793" s="7">
        <f>E777+E783</f>
        <v>7.7309403270293906</v>
      </c>
      <c r="F793" s="14">
        <f>E793-D793</f>
        <v>-0.74993989363716906</v>
      </c>
      <c r="G793" s="9">
        <f>IF(ISERROR(E793/D793-1)=TRUE,0,(E793/D793-1))</f>
        <v>-8.8427129510647351E-2</v>
      </c>
    </row>
    <row r="794" spans="1:7" ht="15">
      <c r="B794" s="66" t="s">
        <v>18</v>
      </c>
      <c r="C794" s="60" t="s">
        <v>9</v>
      </c>
      <c r="D794" s="20">
        <f>D778+D787+D789</f>
        <v>2.4917758044143952</v>
      </c>
      <c r="E794" s="20">
        <f>E778+E787+E789</f>
        <v>2.6560364544000508</v>
      </c>
      <c r="F794" s="20">
        <f>E794-D794</f>
        <v>0.16426064998565559</v>
      </c>
      <c r="G794" s="21">
        <f>IF(ISERROR(E794/D794-1)=TRUE,0,(E794/D794-1))</f>
        <v>6.5921119265486716E-2</v>
      </c>
    </row>
    <row r="795" spans="1:7">
      <c r="B795" s="67" t="s">
        <v>19</v>
      </c>
      <c r="C795" s="60"/>
      <c r="D795" s="11">
        <f>D793+D794</f>
        <v>10.972656025080955</v>
      </c>
      <c r="E795" s="11">
        <f>E779+E783+E787+E789</f>
        <v>10.386976781429443</v>
      </c>
      <c r="F795" s="11">
        <f>F779+F783+F787+F789</f>
        <v>-0.58567924365151214</v>
      </c>
      <c r="G795" s="24">
        <f>IF(ISERROR(E795/D795-1)=TRUE,0,(E795/D795-1))</f>
        <v>-5.3376251138537945E-2</v>
      </c>
    </row>
    <row r="796" spans="1:7" ht="7.5" customHeight="1">
      <c r="B796" s="67"/>
      <c r="C796" s="60"/>
      <c r="D796" s="13"/>
      <c r="E796" s="11"/>
      <c r="F796" s="12"/>
      <c r="G796" s="24"/>
    </row>
    <row r="797" spans="1:7" ht="15">
      <c r="A797" s="54">
        <v>10</v>
      </c>
      <c r="B797" s="68" t="s">
        <v>62</v>
      </c>
      <c r="C797" s="60"/>
      <c r="D797" s="13"/>
      <c r="E797" s="11"/>
      <c r="F797" s="14"/>
      <c r="G797" s="15"/>
    </row>
    <row r="798" spans="1:7">
      <c r="B798" s="63" t="s">
        <v>8</v>
      </c>
      <c r="C798" s="60" t="s">
        <v>9</v>
      </c>
      <c r="D798" s="7">
        <v>8.2734652862272995</v>
      </c>
      <c r="E798" s="16">
        <v>7.4631461583590584</v>
      </c>
      <c r="F798" s="14">
        <f>E798-D798</f>
        <v>-0.81031912786824112</v>
      </c>
      <c r="G798" s="9">
        <f>IF(ISERROR(E798/D798-1)=TRUE,0,(E798/D798-1))</f>
        <v>-9.7941926367560384E-2</v>
      </c>
    </row>
    <row r="799" spans="1:7" ht="15">
      <c r="B799" s="64" t="s">
        <v>10</v>
      </c>
      <c r="C799" s="60" t="s">
        <v>9</v>
      </c>
      <c r="D799" s="18">
        <v>2.0607758044143951</v>
      </c>
      <c r="E799" s="22">
        <v>2.2250364544000507</v>
      </c>
      <c r="F799" s="20">
        <f>E799-D799</f>
        <v>0.16426064998565559</v>
      </c>
      <c r="G799" s="9">
        <f>IF(ISERROR(E799/D799-1)=TRUE,0,(E799/D799-1))</f>
        <v>7.9708161185604087E-2</v>
      </c>
    </row>
    <row r="800" spans="1:7">
      <c r="B800" s="63" t="s">
        <v>11</v>
      </c>
      <c r="C800" s="60"/>
      <c r="D800" s="7">
        <f>SUM(D797:D799)</f>
        <v>10.334241090641694</v>
      </c>
      <c r="E800" s="16">
        <f>SUM(E798:E799)</f>
        <v>9.6881826127591086</v>
      </c>
      <c r="F800" s="14">
        <f>E800-D800</f>
        <v>-0.64605847788258508</v>
      </c>
      <c r="G800" s="9">
        <f>IF(ISERROR(E800/D800-1)=TRUE,0,(E800/D800-1))</f>
        <v>-6.2516296283007367E-2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v>0</v>
      </c>
      <c r="E802" s="16">
        <v>0</v>
      </c>
      <c r="F802" s="14">
        <f>E802-D802</f>
        <v>0</v>
      </c>
      <c r="G802" s="9">
        <f>IF(ISERROR(E802/D802-1)=TRUE,0,(E802/D802-1))</f>
        <v>0</v>
      </c>
    </row>
    <row r="803" spans="2:7" ht="15">
      <c r="B803" s="64" t="s">
        <v>13</v>
      </c>
      <c r="C803" s="60" t="s">
        <v>9</v>
      </c>
      <c r="D803" s="18">
        <v>0.22399999999999998</v>
      </c>
      <c r="E803" s="22">
        <v>0.22399999999999998</v>
      </c>
      <c r="F803" s="20">
        <f>E803-D803</f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SUM(D802:D803)</f>
        <v>0.22399999999999998</v>
      </c>
      <c r="E804" s="16">
        <f>SUM(E801:E803)</f>
        <v>0.22399999999999998</v>
      </c>
      <c r="F804" s="14">
        <f>SUM(F802:F803)</f>
        <v>0</v>
      </c>
      <c r="G804" s="9">
        <f>IF(ISERROR(E804/D804-1)=TRUE,0,(E804/D804-1))</f>
        <v>0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v>0.40400000000000003</v>
      </c>
      <c r="E806" s="16">
        <f>E$785</f>
        <v>0.40400000000000003</v>
      </c>
      <c r="F806" s="14">
        <f>E806-D806</f>
        <v>0</v>
      </c>
      <c r="G806" s="9">
        <f>IF(ISERROR(E806/D806-1)=TRUE,0,(E806/D806-1))</f>
        <v>0</v>
      </c>
    </row>
    <row r="807" spans="2:7" ht="11.1" customHeight="1">
      <c r="B807" s="63" t="s">
        <v>15</v>
      </c>
      <c r="C807" s="60" t="s">
        <v>9</v>
      </c>
      <c r="D807" s="18">
        <v>2.7E-2</v>
      </c>
      <c r="E807" s="18">
        <f>E$786</f>
        <v>2.7E-2</v>
      </c>
      <c r="F807" s="20">
        <f>E807-D807</f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18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7">
        <v>0</v>
      </c>
      <c r="E810" s="16">
        <f>E$789</f>
        <v>0</v>
      </c>
      <c r="F810" s="14">
        <f>E810-D810</f>
        <v>0</v>
      </c>
      <c r="G810" s="9">
        <f>IF(ISERROR('2027 Std'!E810/'2027 Std'!D810-1)=TRUE,0,('2027 Std'!E810/'2027 Std'!D810-1))</f>
        <v>0</v>
      </c>
    </row>
    <row r="811" spans="2:7" ht="11.85" customHeight="1">
      <c r="B811" s="64" t="s">
        <v>61</v>
      </c>
      <c r="C811" s="60" t="s">
        <v>9</v>
      </c>
      <c r="D811" s="20">
        <v>0</v>
      </c>
      <c r="E811" s="22">
        <f>E$789</f>
        <v>0</v>
      </c>
      <c r="F811" s="20">
        <f>E811-D811</f>
        <v>0</v>
      </c>
      <c r="G811" s="21">
        <f>IF(ISERROR('2027 Std'!E811/'2027 Std'!D811-1)=TRUE,0,('2027 Std'!E811/'2027 Std'!D811-1))</f>
        <v>0</v>
      </c>
    </row>
    <row r="812" spans="2:7" ht="11.85" customHeight="1">
      <c r="B812" s="63" t="s">
        <v>11</v>
      </c>
      <c r="C812" s="60"/>
      <c r="D812" s="16">
        <f>SUM(D810:D811)</f>
        <v>0</v>
      </c>
      <c r="E812" s="16">
        <f>SUM(E809:E811)</f>
        <v>0</v>
      </c>
      <c r="F812" s="14">
        <f>SUM(F810:F811)</f>
        <v>0</v>
      </c>
      <c r="G812" s="9">
        <f>IF(ISERROR('2027 Std'!E812/'2027 Std'!D812-1)=TRUE,0,('2027 Std'!E812/'2027 Std'!D812-1))</f>
        <v>0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8.4974652862272997</v>
      </c>
      <c r="E814" s="7">
        <f>E798+E804</f>
        <v>7.6871461583590586</v>
      </c>
      <c r="F814" s="14">
        <f>E814-D814</f>
        <v>-0.81031912786824112</v>
      </c>
      <c r="G814" s="9">
        <f>IF(ISERROR(E814/D814-1)=TRUE,0,(E814/D814-1))</f>
        <v>-9.5360098638073487E-2</v>
      </c>
    </row>
    <row r="815" spans="2:7" ht="15">
      <c r="B815" s="66" t="s">
        <v>18</v>
      </c>
      <c r="C815" s="60" t="s">
        <v>9</v>
      </c>
      <c r="D815" s="23">
        <f>D799+D808+D810</f>
        <v>2.4917758044143952</v>
      </c>
      <c r="E815" s="23">
        <f>E799+E808+E810</f>
        <v>2.6560364544000508</v>
      </c>
      <c r="F815" s="20">
        <f>E815-D815</f>
        <v>0.16426064998565559</v>
      </c>
      <c r="G815" s="21">
        <f>IF(ISERROR(E815/D815-1)=TRUE,0,(E815/D815-1))</f>
        <v>6.5921119265486716E-2</v>
      </c>
    </row>
    <row r="816" spans="2:7">
      <c r="B816" s="67" t="s">
        <v>23</v>
      </c>
      <c r="C816" s="60" t="s">
        <v>9</v>
      </c>
      <c r="D816" s="11">
        <f>D814+D815</f>
        <v>10.989241090641695</v>
      </c>
      <c r="E816" s="11">
        <f>E814+E815</f>
        <v>10.34318261275911</v>
      </c>
      <c r="F816" s="11">
        <f>F800+F804+F808+F810</f>
        <v>-0.64605847788258508</v>
      </c>
      <c r="G816" s="24">
        <f>IF(ISERROR(E816/D816-1)=TRUE,0,(E816/D816-1))</f>
        <v>-5.8790090467007783E-2</v>
      </c>
    </row>
    <row r="817" spans="1:7" ht="5.0999999999999996" customHeight="1">
      <c r="B817" s="63"/>
      <c r="C817" s="60"/>
      <c r="D817" s="7"/>
      <c r="E817" s="16"/>
      <c r="F817" s="14"/>
      <c r="G817" s="9"/>
    </row>
    <row r="818" spans="1:7" ht="20.25">
      <c r="A818" s="54">
        <v>12</v>
      </c>
      <c r="B818" s="57" t="s">
        <v>63</v>
      </c>
      <c r="C818" s="58"/>
      <c r="D818" s="4"/>
      <c r="E818" s="4"/>
      <c r="F818" s="5"/>
      <c r="G818" s="6"/>
    </row>
    <row r="819" spans="1:7" ht="7.35" customHeight="1">
      <c r="B819" s="59"/>
      <c r="C819" s="60"/>
      <c r="D819" s="7"/>
      <c r="E819" s="7"/>
      <c r="F819" s="8"/>
      <c r="G819" s="9"/>
    </row>
    <row r="820" spans="1:7" ht="15">
      <c r="B820" s="68" t="s">
        <v>51</v>
      </c>
      <c r="C820" s="60" t="s">
        <v>52</v>
      </c>
      <c r="D820" s="13">
        <v>11.248018057836715</v>
      </c>
      <c r="E820" s="11">
        <v>12.22649519774769</v>
      </c>
      <c r="F820" s="12">
        <f>E820-D820</f>
        <v>0.97847713991097507</v>
      </c>
      <c r="G820" s="24">
        <f>IF(ISERROR(E820/D820-1)=TRUE,0,(E820/D820-1))</f>
        <v>8.6991071216253157E-2</v>
      </c>
    </row>
    <row r="821" spans="1:7" ht="7.35" customHeight="1">
      <c r="B821" s="64"/>
      <c r="C821" s="60"/>
      <c r="D821" s="13"/>
      <c r="E821" s="11"/>
      <c r="F821" s="14"/>
      <c r="G821" s="15"/>
    </row>
    <row r="822" spans="1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>E822-D822</f>
        <v>0</v>
      </c>
      <c r="G822" s="24">
        <f>IF(ISERROR(E822/D822-1)=TRUE,0,(E822/D822-1))</f>
        <v>0</v>
      </c>
    </row>
    <row r="823" spans="1:7" ht="5.85" customHeight="1">
      <c r="B823" s="64"/>
      <c r="C823" s="60"/>
      <c r="D823" s="13"/>
      <c r="E823" s="11"/>
      <c r="F823" s="14"/>
      <c r="G823" s="15"/>
    </row>
    <row r="824" spans="1:7" ht="15">
      <c r="B824" s="61" t="s">
        <v>7</v>
      </c>
      <c r="C824" s="60"/>
      <c r="D824" s="7"/>
      <c r="E824" s="16"/>
      <c r="F824" s="14"/>
      <c r="G824" s="15"/>
    </row>
    <row r="825" spans="1:7">
      <c r="B825" s="63" t="s">
        <v>8</v>
      </c>
      <c r="C825" s="60" t="s">
        <v>9</v>
      </c>
      <c r="D825" s="7">
        <v>9.0045792137604472</v>
      </c>
      <c r="E825" s="16">
        <v>8.9236933937276532</v>
      </c>
      <c r="F825" s="14">
        <f>E825-D825</f>
        <v>-8.0885820032793987E-2</v>
      </c>
      <c r="G825" s="9">
        <f>IF(ISERROR(E825/D825-1)=TRUE,0,(E825/D825-1))</f>
        <v>-8.9827429036536399E-3</v>
      </c>
    </row>
    <row r="826" spans="1:7" ht="15">
      <c r="B826" s="64" t="s">
        <v>10</v>
      </c>
      <c r="C826" s="60" t="s">
        <v>9</v>
      </c>
      <c r="D826" s="18">
        <v>2.5950154073764327</v>
      </c>
      <c r="E826" s="22">
        <v>2.8207585774867905</v>
      </c>
      <c r="F826" s="20">
        <f>E826-D826</f>
        <v>0.22574317011035783</v>
      </c>
      <c r="G826" s="9">
        <f>IF(ISERROR(E826/D826-1)=TRUE,0,(E826/D826-1))</f>
        <v>8.6991071216253379E-2</v>
      </c>
    </row>
    <row r="827" spans="1:7">
      <c r="B827" s="63" t="s">
        <v>11</v>
      </c>
      <c r="C827" s="60"/>
      <c r="D827" s="7">
        <f>SUM(D824:D826)</f>
        <v>11.59959462113688</v>
      </c>
      <c r="E827" s="16">
        <f>SUM(E825:E826)</f>
        <v>11.744451971214444</v>
      </c>
      <c r="F827" s="14">
        <f>SUM(F825:F826)</f>
        <v>0.14485735007756384</v>
      </c>
      <c r="G827" s="9">
        <f>IF(ISERROR(E827/D827-1)=TRUE,0,(E827/D827-1))</f>
        <v>1.2488139009065202E-2</v>
      </c>
    </row>
    <row r="828" spans="1:7" ht="4.3499999999999996" customHeight="1">
      <c r="B828" s="63"/>
      <c r="C828" s="60"/>
      <c r="D828" s="7"/>
      <c r="E828" s="16"/>
      <c r="F828" s="14"/>
      <c r="G828" s="9"/>
    </row>
    <row r="829" spans="1:7">
      <c r="B829" s="64" t="s">
        <v>12</v>
      </c>
      <c r="C829" s="60" t="s">
        <v>9</v>
      </c>
      <c r="D829" s="7">
        <v>0</v>
      </c>
      <c r="E829" s="16">
        <v>0</v>
      </c>
      <c r="F829" s="14">
        <f>E829-D829</f>
        <v>0</v>
      </c>
      <c r="G829" s="9">
        <f>IF(ISERROR(E829/D829-1)=TRUE,0,(E829/D829-1))</f>
        <v>0</v>
      </c>
    </row>
    <row r="830" spans="1:7" ht="15">
      <c r="B830" s="64" t="s">
        <v>13</v>
      </c>
      <c r="C830" s="60" t="s">
        <v>9</v>
      </c>
      <c r="D830" s="18">
        <v>0.105</v>
      </c>
      <c r="E830" s="22">
        <v>0.105</v>
      </c>
      <c r="F830" s="20">
        <f>E830-D830</f>
        <v>0</v>
      </c>
      <c r="G830" s="9">
        <f>IF(ISERROR(E830/D830-1)=TRUE,0,(E830/D830-1))</f>
        <v>0</v>
      </c>
    </row>
    <row r="831" spans="1:7">
      <c r="B831" s="63" t="s">
        <v>11</v>
      </c>
      <c r="C831" s="60"/>
      <c r="D831" s="7">
        <f>SUM(D829:D830)</f>
        <v>0.105</v>
      </c>
      <c r="E831" s="16">
        <f>SUM(E829:E830)</f>
        <v>0.105</v>
      </c>
      <c r="F831" s="14">
        <f>SUM(F828:F830)</f>
        <v>0</v>
      </c>
      <c r="G831" s="9">
        <f>IF(ISERROR(E831/D831-1)=TRUE,0,(E831/D831-1))</f>
        <v>0</v>
      </c>
    </row>
    <row r="832" spans="1:7" ht="6.6" customHeight="1">
      <c r="B832" s="63"/>
      <c r="C832" s="60"/>
      <c r="D832" s="7"/>
      <c r="E832" s="16"/>
      <c r="F832" s="14"/>
      <c r="G832" s="9"/>
    </row>
    <row r="833" spans="1:7" ht="13.5" customHeight="1">
      <c r="B833" s="63" t="s">
        <v>14</v>
      </c>
      <c r="C833" s="60" t="s">
        <v>9</v>
      </c>
      <c r="D833" s="7">
        <v>0.65</v>
      </c>
      <c r="E833" s="16">
        <v>0.65</v>
      </c>
      <c r="F833" s="14">
        <f>E833-D833</f>
        <v>0</v>
      </c>
      <c r="G833" s="9">
        <f>IF(ISERROR(E833/D833-1)=TRUE,0,(E833/D833-1))</f>
        <v>0</v>
      </c>
    </row>
    <row r="834" spans="1:7" ht="13.5" customHeight="1">
      <c r="B834" s="63" t="s">
        <v>15</v>
      </c>
      <c r="C834" s="60" t="s">
        <v>9</v>
      </c>
      <c r="D834" s="20">
        <v>-2.3E-2</v>
      </c>
      <c r="E834" s="22">
        <v>-2.3E-2</v>
      </c>
      <c r="F834" s="20">
        <f>E834-D834</f>
        <v>0</v>
      </c>
      <c r="G834" s="21">
        <f>IF(ISERROR(E834/D834-1)=TRUE,0,(E834/D834-1))</f>
        <v>0</v>
      </c>
    </row>
    <row r="835" spans="1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1:7" ht="5.0999999999999996" customHeight="1">
      <c r="B836" s="65"/>
      <c r="C836" s="60"/>
      <c r="D836" s="7"/>
      <c r="E836" s="16"/>
      <c r="F836" s="14"/>
      <c r="G836" s="9"/>
    </row>
    <row r="837" spans="1:7" ht="15.6" customHeight="1">
      <c r="B837" s="64" t="s">
        <v>16</v>
      </c>
      <c r="C837" s="60" t="s">
        <v>9</v>
      </c>
      <c r="D837" s="16">
        <v>0</v>
      </c>
      <c r="E837" s="7">
        <v>0</v>
      </c>
      <c r="F837" s="14">
        <f>E837-D837</f>
        <v>0</v>
      </c>
      <c r="G837" s="9">
        <f>IF(ISERROR(E837/D837-1)=TRUE,0,(E837/D837-1))</f>
        <v>0</v>
      </c>
    </row>
    <row r="838" spans="1:7" ht="5.85" customHeight="1">
      <c r="B838" s="65"/>
      <c r="C838" s="60"/>
      <c r="D838" s="7"/>
      <c r="E838" s="16"/>
      <c r="F838" s="14"/>
      <c r="G838" s="9"/>
    </row>
    <row r="839" spans="1:7" ht="15.6" customHeight="1">
      <c r="B839" s="66" t="s">
        <v>17</v>
      </c>
      <c r="C839" s="60" t="s">
        <v>9</v>
      </c>
      <c r="D839" s="7">
        <f>D825+D831</f>
        <v>9.1095792137604477</v>
      </c>
      <c r="E839" s="7">
        <f>E825+E831</f>
        <v>9.0286933937276537</v>
      </c>
      <c r="F839" s="14">
        <f>E839-D839</f>
        <v>-8.0885820032793987E-2</v>
      </c>
      <c r="G839" s="9">
        <f>IF(ISERROR(E839/D839-1)=TRUE,0,(E839/D839-1))</f>
        <v>-8.8792048605946805E-3</v>
      </c>
    </row>
    <row r="840" spans="1:7" ht="15.6" customHeight="1">
      <c r="B840" s="66" t="s">
        <v>18</v>
      </c>
      <c r="C840" s="60" t="s">
        <v>9</v>
      </c>
      <c r="D840" s="20">
        <f>D826+D835+D837</f>
        <v>3.2220154073764329</v>
      </c>
      <c r="E840" s="20">
        <f>E826+E835+E837</f>
        <v>3.4477585774867903</v>
      </c>
      <c r="F840" s="20">
        <f>E840-D840</f>
        <v>0.22574317011035738</v>
      </c>
      <c r="G840" s="21">
        <f>IF(ISERROR(E840/D840-1)=TRUE,0,(E840/D840-1))</f>
        <v>7.0062722106649211E-2</v>
      </c>
    </row>
    <row r="841" spans="1:7">
      <c r="B841" s="67" t="s">
        <v>19</v>
      </c>
      <c r="C841" s="60"/>
      <c r="D841" s="11">
        <f>D839+D840</f>
        <v>12.33159462113688</v>
      </c>
      <c r="E841" s="11">
        <f>E827+E831+E835+E837</f>
        <v>12.476451971214445</v>
      </c>
      <c r="F841" s="11">
        <f>F827+F831+F835+F837</f>
        <v>0.14485735007756384</v>
      </c>
      <c r="G841" s="24">
        <f>IF(ISERROR(E841/D841-1)=TRUE,0,(E841/D841-1))</f>
        <v>1.1746846578079451E-2</v>
      </c>
    </row>
    <row r="842" spans="1:7">
      <c r="B842" s="63"/>
      <c r="C842" s="60"/>
      <c r="D842" s="7"/>
      <c r="E842" s="16"/>
      <c r="F842" s="14"/>
      <c r="G842" s="9"/>
    </row>
    <row r="843" spans="1:7" ht="20.25">
      <c r="A843" s="54">
        <v>13</v>
      </c>
      <c r="B843" s="57" t="s">
        <v>64</v>
      </c>
      <c r="C843" s="58"/>
      <c r="D843" s="4"/>
      <c r="E843" s="4"/>
      <c r="F843" s="5"/>
      <c r="G843" s="6"/>
    </row>
    <row r="844" spans="1:7" ht="7.35" customHeight="1">
      <c r="B844" s="59"/>
      <c r="C844" s="60"/>
      <c r="D844" s="7"/>
      <c r="E844" s="7"/>
      <c r="F844" s="8"/>
      <c r="G844" s="9"/>
    </row>
    <row r="845" spans="1:7" ht="15">
      <c r="B845" s="61" t="s">
        <v>7</v>
      </c>
      <c r="C845" s="74"/>
      <c r="D845" s="10"/>
      <c r="E845" s="28"/>
      <c r="F845" s="29"/>
      <c r="G845" s="15"/>
    </row>
    <row r="846" spans="1:7">
      <c r="B846" s="63" t="s">
        <v>8</v>
      </c>
      <c r="C846" s="60" t="s">
        <v>9</v>
      </c>
      <c r="D846" s="7">
        <v>7.79074510438645</v>
      </c>
      <c r="E846" s="16">
        <v>8.2396136805588878</v>
      </c>
      <c r="F846" s="14">
        <f>E846-D846</f>
        <v>0.44886857617243781</v>
      </c>
      <c r="G846" s="9">
        <f>IF(ISERROR(E846/D846-1)=TRUE,0,(E846/D846-1))</f>
        <v>5.7615615728424885E-2</v>
      </c>
    </row>
    <row r="847" spans="1:7" ht="15">
      <c r="B847" s="64" t="s">
        <v>10</v>
      </c>
      <c r="C847" s="60" t="s">
        <v>9</v>
      </c>
      <c r="D847" s="18">
        <v>3.25253062044803</v>
      </c>
      <c r="E847" s="22">
        <f>E848-E846</f>
        <v>3.6770573851317749</v>
      </c>
      <c r="F847" s="20">
        <f>E847-D847</f>
        <v>0.42452676468374495</v>
      </c>
      <c r="G847" s="9">
        <f>IF(ISERROR(E847/D847-1)=TRUE,0,(E847/D847-1))</f>
        <v>0.13052198863704079</v>
      </c>
    </row>
    <row r="848" spans="1:7">
      <c r="B848" s="63" t="s">
        <v>11</v>
      </c>
      <c r="C848" s="60"/>
      <c r="D848" s="7">
        <f>SUM(D845:D847)</f>
        <v>11.04327572483448</v>
      </c>
      <c r="E848" s="16">
        <v>11.916671065690663</v>
      </c>
      <c r="F848" s="14">
        <f>E848-D848</f>
        <v>0.87339534085618276</v>
      </c>
      <c r="G848" s="9">
        <f>IF(ISERROR(E848/D848-1)=TRUE,0,(E848/D848-1))</f>
        <v>7.9088430155924039E-2</v>
      </c>
    </row>
    <row r="849" spans="1:7" ht="6.6" customHeight="1">
      <c r="B849" s="63"/>
      <c r="C849" s="60"/>
      <c r="D849" s="7"/>
      <c r="E849" s="16"/>
      <c r="F849" s="14"/>
      <c r="G849" s="9"/>
    </row>
    <row r="850" spans="1:7">
      <c r="B850" s="64" t="s">
        <v>12</v>
      </c>
      <c r="C850" s="60" t="s">
        <v>9</v>
      </c>
      <c r="D850" s="7">
        <v>0</v>
      </c>
      <c r="E850" s="16">
        <v>0</v>
      </c>
      <c r="F850" s="14">
        <f>E850-D850</f>
        <v>0</v>
      </c>
      <c r="G850" s="9">
        <f>IF(ISERROR(E850/D850-1)=TRUE,0,(E850/D850-1))</f>
        <v>0</v>
      </c>
    </row>
    <row r="851" spans="1:7" ht="15">
      <c r="B851" s="64" t="s">
        <v>13</v>
      </c>
      <c r="C851" s="60" t="s">
        <v>9</v>
      </c>
      <c r="D851" s="18">
        <v>0.156</v>
      </c>
      <c r="E851" s="22">
        <v>0.156</v>
      </c>
      <c r="F851" s="20">
        <f>E851-D851</f>
        <v>0</v>
      </c>
      <c r="G851" s="9">
        <f>IF(ISERROR(E851/D851-1)=TRUE,0,(E851/D851-1))</f>
        <v>0</v>
      </c>
    </row>
    <row r="852" spans="1:7">
      <c r="B852" s="63" t="s">
        <v>11</v>
      </c>
      <c r="C852" s="60"/>
      <c r="D852" s="7">
        <f>SUM(D850:D851)</f>
        <v>0.156</v>
      </c>
      <c r="E852" s="16">
        <f>SUM(E850:E851)</f>
        <v>0.156</v>
      </c>
      <c r="F852" s="14">
        <f>SUM(F850:F851)</f>
        <v>0</v>
      </c>
      <c r="G852" s="9">
        <f>IF(ISERROR(E852/D852-1)=TRUE,0,(E852/D852-1))</f>
        <v>0</v>
      </c>
    </row>
    <row r="853" spans="1:7" ht="7.5" customHeight="1">
      <c r="B853" s="63"/>
      <c r="C853" s="60"/>
      <c r="D853" s="7"/>
      <c r="E853" s="16"/>
      <c r="F853" s="14"/>
      <c r="G853" s="9"/>
    </row>
    <row r="854" spans="1:7" ht="15" customHeight="1">
      <c r="B854" s="63" t="s">
        <v>14</v>
      </c>
      <c r="C854" s="60" t="s">
        <v>9</v>
      </c>
      <c r="D854" s="7">
        <v>0.35276248999999998</v>
      </c>
      <c r="E854" s="16">
        <v>0.35276248999999998</v>
      </c>
      <c r="F854" s="14">
        <f>E854-D854</f>
        <v>0</v>
      </c>
      <c r="G854" s="9">
        <f>IF(ISERROR(E854/D854-1)=TRUE,0,(E854/D854-1))</f>
        <v>0</v>
      </c>
    </row>
    <row r="855" spans="1:7" ht="15" customHeight="1">
      <c r="B855" s="63" t="s">
        <v>15</v>
      </c>
      <c r="C855" s="60" t="s">
        <v>9</v>
      </c>
      <c r="D855" s="20">
        <v>4.31198E-3</v>
      </c>
      <c r="E855" s="22">
        <v>4.31198E-3</v>
      </c>
      <c r="F855" s="20">
        <f>E855-D855</f>
        <v>0</v>
      </c>
      <c r="G855" s="21">
        <f>IF(ISERROR(E855/D855-1)=TRUE,0,(E855/D855-1))</f>
        <v>0</v>
      </c>
    </row>
    <row r="856" spans="1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1:7" ht="5.85" customHeight="1">
      <c r="B857" s="65"/>
      <c r="C857" s="60"/>
      <c r="D857" s="7"/>
      <c r="E857" s="16"/>
      <c r="F857" s="14"/>
      <c r="G857" s="9"/>
    </row>
    <row r="858" spans="1:7" ht="14.1" customHeight="1">
      <c r="B858" s="64" t="s">
        <v>16</v>
      </c>
      <c r="C858" s="60" t="s">
        <v>9</v>
      </c>
      <c r="D858" s="16">
        <v>0</v>
      </c>
      <c r="E858" s="7">
        <v>0</v>
      </c>
      <c r="F858" s="14">
        <f>E858-D858</f>
        <v>0</v>
      </c>
      <c r="G858" s="9">
        <f>IF(ISERROR(E858/D858-1)=TRUE,0,(E858/D858-1))</f>
        <v>0</v>
      </c>
    </row>
    <row r="859" spans="1:7" ht="8.1" customHeight="1">
      <c r="B859" s="65"/>
      <c r="C859" s="60"/>
      <c r="D859" s="7"/>
      <c r="E859" s="16"/>
      <c r="F859" s="14"/>
      <c r="G859" s="9"/>
    </row>
    <row r="860" spans="1:7" ht="14.1" customHeight="1">
      <c r="B860" s="66" t="s">
        <v>17</v>
      </c>
      <c r="C860" s="60" t="s">
        <v>9</v>
      </c>
      <c r="D860" s="7">
        <f>D846+D852</f>
        <v>7.9467451043864497</v>
      </c>
      <c r="E860" s="7">
        <f>E846+E852</f>
        <v>8.3956136805588883</v>
      </c>
      <c r="F860" s="14">
        <f>E860-D860</f>
        <v>0.44886857617243869</v>
      </c>
      <c r="G860" s="9">
        <f>IF(ISERROR(E860/D860-1)=TRUE,0,(E860/D860-1))</f>
        <v>5.6484582086906432E-2</v>
      </c>
    </row>
    <row r="861" spans="1:7" ht="14.1" customHeight="1">
      <c r="B861" s="66" t="s">
        <v>18</v>
      </c>
      <c r="C861" s="60" t="s">
        <v>9</v>
      </c>
      <c r="D861" s="20">
        <f>D847+D856+D858</f>
        <v>3.6096050904480301</v>
      </c>
      <c r="E861" s="20">
        <f>E847+E856+E858</f>
        <v>4.0341318551317746</v>
      </c>
      <c r="F861" s="20">
        <f>E861-D861</f>
        <v>0.42452676468374451</v>
      </c>
      <c r="G861" s="21">
        <f>IF(ISERROR(E861/D861-1)=TRUE,0,(E861/D861-1))</f>
        <v>0.11761030751179802</v>
      </c>
    </row>
    <row r="862" spans="1:7">
      <c r="B862" s="67" t="s">
        <v>19</v>
      </c>
      <c r="C862" s="60"/>
      <c r="D862" s="11">
        <f>D860+D861</f>
        <v>11.556350194834479</v>
      </c>
      <c r="E862" s="11">
        <f>E848+E852+E856+E858</f>
        <v>12.429745535690664</v>
      </c>
      <c r="F862" s="11">
        <f>F848+F852+F856+F858</f>
        <v>0.87339534085618276</v>
      </c>
      <c r="G862" s="24">
        <f>IF(ISERROR(E862/D862-1)=TRUE,0,(E862/D862-1))</f>
        <v>7.5577091913204608E-2</v>
      </c>
    </row>
    <row r="863" spans="1:7" ht="8.25" customHeight="1">
      <c r="B863" s="63"/>
      <c r="C863" s="60"/>
      <c r="D863" s="7"/>
      <c r="E863" s="16"/>
      <c r="F863" s="14"/>
      <c r="G863" s="9"/>
    </row>
    <row r="864" spans="1:7" ht="24.6" customHeight="1">
      <c r="A864" s="54">
        <v>14</v>
      </c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13.420397223452312</v>
      </c>
      <c r="E866" s="11">
        <v>14.249513701994964</v>
      </c>
      <c r="F866" s="14">
        <f>E866-D866</f>
        <v>0.82911647854265169</v>
      </c>
      <c r="G866" s="9">
        <f>IF(ISERROR(E866/D866-1)=TRUE,0,(E866/D866-1))</f>
        <v>6.1780323245109292E-2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v>7.79074510438645</v>
      </c>
      <c r="E870" s="16">
        <f>E846</f>
        <v>8.2396136805588878</v>
      </c>
      <c r="F870" s="14">
        <f>E870-D870</f>
        <v>0.44886857617243781</v>
      </c>
      <c r="G870" s="9">
        <f>IF(ISERROR(E870/D870-1)=TRUE,0,(E870/D870-1))</f>
        <v>5.7615615728424885E-2</v>
      </c>
    </row>
    <row r="871" spans="2:7" ht="15">
      <c r="B871" s="64" t="s">
        <v>10</v>
      </c>
      <c r="C871" s="60" t="s">
        <v>9</v>
      </c>
      <c r="D871" s="18">
        <v>9.4384215722057085</v>
      </c>
      <c r="E871" s="22">
        <v>10.053976482556999</v>
      </c>
      <c r="F871" s="20">
        <f>E871-D871</f>
        <v>0.61555491035129073</v>
      </c>
      <c r="G871" s="9">
        <f>IF(ISERROR(E871/D871-1)=TRUE,0,(E871/D871-1))</f>
        <v>6.5217992822441673E-2</v>
      </c>
    </row>
    <row r="872" spans="2:7">
      <c r="B872" s="63" t="s">
        <v>11</v>
      </c>
      <c r="C872" s="60"/>
      <c r="D872" s="7">
        <f>SUM(D869:D871)</f>
        <v>17.229166676592158</v>
      </c>
      <c r="E872" s="16">
        <f>SUM(E869:E871)</f>
        <v>18.293590163115887</v>
      </c>
      <c r="F872" s="14">
        <f>E872-D872</f>
        <v>1.0644234865237294</v>
      </c>
      <c r="G872" s="9">
        <f>IF(ISERROR(E872/D872-1)=TRUE,0,(E872/D872-1))</f>
        <v>6.1780323245109292E-2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v>0</v>
      </c>
      <c r="E874" s="16">
        <f>E850</f>
        <v>0</v>
      </c>
      <c r="F874" s="14">
        <f>E874-D874</f>
        <v>0</v>
      </c>
      <c r="G874" s="9">
        <f>IF(ISERROR(E874/D874-1)=TRUE,0,(E874/D874-1))</f>
        <v>0</v>
      </c>
    </row>
    <row r="875" spans="2:7" ht="15">
      <c r="B875" s="64" t="s">
        <v>13</v>
      </c>
      <c r="C875" s="60" t="s">
        <v>9</v>
      </c>
      <c r="D875" s="23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SUM(D874:D875)</f>
        <v>0.156</v>
      </c>
      <c r="E876" s="16">
        <f>SUM(E873:E875)</f>
        <v>0.156</v>
      </c>
      <c r="F876" s="14">
        <f>E876-D876</f>
        <v>0</v>
      </c>
      <c r="G876" s="9">
        <f>IF(ISERROR(E876/D876-1)=TRUE,0,(E876/D876-1))</f>
        <v>0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7">
        <v>0.35276248999999998</v>
      </c>
      <c r="E878" s="7">
        <f>E854</f>
        <v>0.35276248999999998</v>
      </c>
      <c r="F878" s="14">
        <f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20">
        <v>4.31198E-3</v>
      </c>
      <c r="E879" s="20">
        <f>E855</f>
        <v>4.31198E-3</v>
      </c>
      <c r="F879" s="20">
        <f>E879-D879</f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16">
        <v>0</v>
      </c>
      <c r="E882" s="16">
        <f>E858</f>
        <v>0</v>
      </c>
      <c r="F882" s="14">
        <f>E882-D882</f>
        <v>0</v>
      </c>
      <c r="G882" s="9">
        <f>IF(ISERROR(E882/D882-1)=TRUE,0,(E882/D882-1))</f>
        <v>0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7.9467451043864497</v>
      </c>
      <c r="E884" s="7">
        <f>E870+E876</f>
        <v>8.3956136805588883</v>
      </c>
      <c r="F884" s="14">
        <f>E884-D884</f>
        <v>0.44886857617243869</v>
      </c>
      <c r="G884" s="9">
        <f>IF(ISERROR(E884/D884-1)=TRUE,0,(E884/D884-1))</f>
        <v>5.6484582086906432E-2</v>
      </c>
    </row>
    <row r="885" spans="2:7" ht="15">
      <c r="B885" s="66" t="s">
        <v>18</v>
      </c>
      <c r="C885" s="60" t="s">
        <v>9</v>
      </c>
      <c r="D885" s="20">
        <f>D871+D880+D882</f>
        <v>9.7954960422057091</v>
      </c>
      <c r="E885" s="20">
        <f>E871+E880+E882</f>
        <v>10.411050952557</v>
      </c>
      <c r="F885" s="20">
        <f>E885-D885</f>
        <v>0.61555491035129073</v>
      </c>
      <c r="G885" s="21">
        <f>IF(ISERROR(E885/D885-1)=TRUE,0,(E885/D885-1))</f>
        <v>6.2840606305087476E-2</v>
      </c>
    </row>
    <row r="886" spans="2:7">
      <c r="B886" s="67" t="s">
        <v>19</v>
      </c>
      <c r="C886" s="60"/>
      <c r="D886" s="11">
        <f>D884+D885</f>
        <v>17.742241146592157</v>
      </c>
      <c r="E886" s="11">
        <f>E884+E885</f>
        <v>18.806664633115886</v>
      </c>
      <c r="F886" s="11">
        <f>F872+F876+F880+F882</f>
        <v>1.0644234865237294</v>
      </c>
      <c r="G886" s="24">
        <f>IF(ISERROR(E886/D886-1)=TRUE,0,(E886/D886-1))</f>
        <v>5.9993744743356725E-2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v>7.79074510438645</v>
      </c>
      <c r="E889" s="16">
        <f>E870</f>
        <v>8.2396136805588878</v>
      </c>
      <c r="F889" s="14">
        <f>E889-D889</f>
        <v>0.44886857617243781</v>
      </c>
      <c r="G889" s="9">
        <f>IF(ISERROR(E889/D889-1)=TRUE,0,(E889/D889-1))</f>
        <v>5.7615615728424885E-2</v>
      </c>
    </row>
    <row r="890" spans="2:7" ht="15">
      <c r="B890" s="64" t="s">
        <v>10</v>
      </c>
      <c r="C890" s="60" t="s">
        <v>9</v>
      </c>
      <c r="D890" s="18">
        <v>4.2813327801483938</v>
      </c>
      <c r="E890" s="22">
        <v>4.5782810779226537</v>
      </c>
      <c r="F890" s="20">
        <f>E890-D890</f>
        <v>0.29694829777425991</v>
      </c>
      <c r="G890" s="9">
        <f>IF(ISERROR(E890/D890-1)=TRUE,0,(E890/D890-1))</f>
        <v>6.9358845252848411E-2</v>
      </c>
    </row>
    <row r="891" spans="2:7">
      <c r="B891" s="63" t="s">
        <v>11</v>
      </c>
      <c r="C891" s="60"/>
      <c r="D891" s="7">
        <f>SUM(D888:D890)</f>
        <v>12.072077884534844</v>
      </c>
      <c r="E891" s="16">
        <f>SUM(E889:E890)</f>
        <v>12.817894758481541</v>
      </c>
      <c r="F891" s="14">
        <f>E891-D891</f>
        <v>0.74581687394669771</v>
      </c>
      <c r="G891" s="9">
        <f>IF(ISERROR(E891/D891-1)=TRUE,0,(E891/D891-1))</f>
        <v>6.1780323245109292E-2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v>0</v>
      </c>
      <c r="E893" s="16">
        <f>E874</f>
        <v>0</v>
      </c>
      <c r="F893" s="14">
        <f>E893-D893</f>
        <v>0</v>
      </c>
      <c r="G893" s="9">
        <f>IF(ISERROR(E893/D893-1)=TRUE,0,(E893/D893-1))</f>
        <v>0</v>
      </c>
    </row>
    <row r="894" spans="2:7" ht="15">
      <c r="B894" s="64" t="s">
        <v>13</v>
      </c>
      <c r="C894" s="60" t="s">
        <v>9</v>
      </c>
      <c r="D894" s="18">
        <v>0.156</v>
      </c>
      <c r="E894" s="22">
        <f>E875</f>
        <v>0.156</v>
      </c>
      <c r="F894" s="20">
        <f>E894-D894</f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0.156</v>
      </c>
      <c r="E895" s="16">
        <f t="shared" ref="E895" si="21">SUM(E893:E894)</f>
        <v>0.156</v>
      </c>
      <c r="F895" s="16">
        <f>SUM(F893:F894)</f>
        <v>0</v>
      </c>
      <c r="G895" s="9">
        <f>IF(ISERROR(E895/D895-1)=TRUE,0,(E895/D895-1))</f>
        <v>0</v>
      </c>
    </row>
    <row r="896" spans="2:7" ht="6.75" customHeight="1">
      <c r="B896" s="63"/>
      <c r="C896" s="60"/>
      <c r="D896" s="18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v>0.35276248999999998</v>
      </c>
      <c r="E897" s="16">
        <f>E$878</f>
        <v>0.35276248999999998</v>
      </c>
      <c r="F897" s="14">
        <f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25">
        <v>4.31198E-3</v>
      </c>
      <c r="E898" s="25">
        <f>E$879</f>
        <v>4.31198E-3</v>
      </c>
      <c r="F898" s="20">
        <f>E898-D898</f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18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16">
        <v>0</v>
      </c>
      <c r="E901" s="16">
        <f>E$882</f>
        <v>0</v>
      </c>
      <c r="F901" s="14">
        <f>E901-D901</f>
        <v>0</v>
      </c>
      <c r="G901" s="9">
        <f>IF(ISERROR(E901/D901-1)=TRUE,0,(E901/D901-1))</f>
        <v>0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7.9467451043864497</v>
      </c>
      <c r="E903" s="7">
        <f>E889+E895</f>
        <v>8.3956136805588883</v>
      </c>
      <c r="F903" s="14">
        <f>E903-D903</f>
        <v>0.44886857617243869</v>
      </c>
      <c r="G903" s="9">
        <f>IF(ISERROR(E903/D903-1)=TRUE,0,(E903/D903-1))</f>
        <v>5.6484582086906432E-2</v>
      </c>
    </row>
    <row r="904" spans="2:7" ht="15" customHeight="1">
      <c r="B904" s="66" t="s">
        <v>18</v>
      </c>
      <c r="C904" s="60" t="s">
        <v>9</v>
      </c>
      <c r="D904" s="23">
        <f>D890+D899+D901</f>
        <v>4.6384072501483935</v>
      </c>
      <c r="E904" s="23">
        <f>E890+E899+E901</f>
        <v>4.9353555479226534</v>
      </c>
      <c r="F904" s="20">
        <f>E904-D904</f>
        <v>0.29694829777425991</v>
      </c>
      <c r="G904" s="21">
        <f>IF(ISERROR(E904/D904-1)=TRUE,0,(E904/D904-1))</f>
        <v>6.4019453609805321E-2</v>
      </c>
    </row>
    <row r="905" spans="2:7">
      <c r="B905" s="67" t="s">
        <v>23</v>
      </c>
      <c r="C905" s="60" t="s">
        <v>9</v>
      </c>
      <c r="D905" s="11">
        <f>D903+D904</f>
        <v>12.585152354534843</v>
      </c>
      <c r="E905" s="11">
        <f>E903+E904</f>
        <v>13.330969228481543</v>
      </c>
      <c r="F905" s="11">
        <f>F891+F895+F899+F901</f>
        <v>0.74581687394669771</v>
      </c>
      <c r="G905" s="24">
        <f>IF(ISERROR(E905/D905-1)=TRUE,0,(E905/D905-1))</f>
        <v>5.9261648404117739E-2</v>
      </c>
    </row>
    <row r="906" spans="2:7" ht="8.85" customHeight="1" thickBot="1">
      <c r="B906" s="75"/>
      <c r="C906" s="76"/>
      <c r="D906" s="77"/>
      <c r="E906" s="77"/>
      <c r="F906" s="78"/>
      <c r="G906" s="79"/>
    </row>
    <row r="907" spans="2:7">
      <c r="G907" s="84"/>
    </row>
  </sheetData>
  <mergeCells count="1">
    <mergeCell ref="B2:G2"/>
  </mergeCells>
  <conditionalFormatting sqref="B3:B50 C4:C50">
    <cfRule type="cellIs" dxfId="26" priority="57" stopIfTrue="1" operator="lessThan">
      <formula>0</formula>
    </cfRule>
  </conditionalFormatting>
  <conditionalFormatting sqref="B51:C606">
    <cfRule type="cellIs" dxfId="25" priority="14" stopIfTrue="1" operator="lessThan">
      <formula>0</formula>
    </cfRule>
  </conditionalFormatting>
  <conditionalFormatting sqref="B607:G905">
    <cfRule type="cellIs" dxfId="24" priority="1" stopIfTrue="1" operator="lessThan">
      <formula>0</formula>
    </cfRule>
  </conditionalFormatting>
  <conditionalFormatting sqref="D509:D568">
    <cfRule type="cellIs" dxfId="23" priority="13" stopIfTrue="1" operator="lessThan">
      <formula>0</formula>
    </cfRule>
  </conditionalFormatting>
  <conditionalFormatting sqref="D571:D606">
    <cfRule type="cellIs" dxfId="22" priority="10" stopIfTrue="1" operator="lessThan">
      <formula>0</formula>
    </cfRule>
  </conditionalFormatting>
  <conditionalFormatting sqref="D4:E88">
    <cfRule type="cellIs" dxfId="21" priority="21" stopIfTrue="1" operator="lessThan">
      <formula>0</formula>
    </cfRule>
  </conditionalFormatting>
  <conditionalFormatting sqref="D91:E170">
    <cfRule type="cellIs" dxfId="20" priority="19" stopIfTrue="1" operator="lessThan">
      <formula>0</formula>
    </cfRule>
  </conditionalFormatting>
  <conditionalFormatting sqref="D172:E318">
    <cfRule type="cellIs" dxfId="19" priority="17" stopIfTrue="1" operator="lessThan">
      <formula>0</formula>
    </cfRule>
  </conditionalFormatting>
  <conditionalFormatting sqref="D320:E489">
    <cfRule type="cellIs" dxfId="18" priority="15" stopIfTrue="1" operator="lessThan">
      <formula>0</formula>
    </cfRule>
  </conditionalFormatting>
  <conditionalFormatting sqref="D491:E508">
    <cfRule type="cellIs" dxfId="17" priority="22" stopIfTrue="1" operator="lessThan">
      <formula>0</formula>
    </cfRule>
  </conditionalFormatting>
  <conditionalFormatting sqref="E568">
    <cfRule type="cellIs" dxfId="16" priority="11" stopIfTrue="1" operator="lessThan">
      <formula>0</formula>
    </cfRule>
  </conditionalFormatting>
  <conditionalFormatting sqref="E571:E583">
    <cfRule type="cellIs" dxfId="15" priority="8" stopIfTrue="1" operator="lessThan">
      <formula>0</formula>
    </cfRule>
  </conditionalFormatting>
  <conditionalFormatting sqref="E509:G567">
    <cfRule type="cellIs" dxfId="14" priority="7" stopIfTrue="1" operator="lessThan">
      <formula>0</formula>
    </cfRule>
  </conditionalFormatting>
  <conditionalFormatting sqref="E584:G606">
    <cfRule type="cellIs" dxfId="13" priority="6" stopIfTrue="1" operator="lessThan">
      <formula>0</formula>
    </cfRule>
  </conditionalFormatting>
  <conditionalFormatting sqref="F318:F327">
    <cfRule type="cellIs" dxfId="12" priority="63" stopIfTrue="1" operator="lessThan">
      <formula>0</formula>
    </cfRule>
  </conditionalFormatting>
  <conditionalFormatting sqref="F489:F498">
    <cfRule type="cellIs" dxfId="11" priority="61" stopIfTrue="1" operator="lessThan">
      <formula>0</formula>
    </cfRule>
  </conditionalFormatting>
  <conditionalFormatting sqref="F4:G87">
    <cfRule type="cellIs" dxfId="10" priority="51" stopIfTrue="1" operator="lessThan">
      <formula>0</formula>
    </cfRule>
  </conditionalFormatting>
  <conditionalFormatting sqref="F97:G169">
    <cfRule type="cellIs" dxfId="9" priority="49" stopIfTrue="1" operator="lessThan">
      <formula>0</formula>
    </cfRule>
  </conditionalFormatting>
  <conditionalFormatting sqref="F178:G317">
    <cfRule type="cellIs" dxfId="8" priority="47" stopIfTrue="1" operator="lessThan">
      <formula>0</formula>
    </cfRule>
  </conditionalFormatting>
  <conditionalFormatting sqref="F328:G488">
    <cfRule type="cellIs" dxfId="7" priority="45" stopIfTrue="1" operator="lessThan">
      <formula>0</formula>
    </cfRule>
  </conditionalFormatting>
  <conditionalFormatting sqref="F499:G508">
    <cfRule type="cellIs" dxfId="6" priority="52" stopIfTrue="1" operator="lessThan">
      <formula>0</formula>
    </cfRule>
  </conditionalFormatting>
  <conditionalFormatting sqref="F577:G583">
    <cfRule type="cellIs" dxfId="5" priority="9" stopIfTrue="1" operator="lessThan">
      <formula>0</formula>
    </cfRule>
  </conditionalFormatting>
  <conditionalFormatting sqref="G88 F88:F96 G91:G96 F170:F177">
    <cfRule type="cellIs" dxfId="4" priority="65" stopIfTrue="1" operator="lessThan">
      <formula>0</formula>
    </cfRule>
  </conditionalFormatting>
  <conditionalFormatting sqref="G170 G172:G177">
    <cfRule type="cellIs" dxfId="3" priority="64" stopIfTrue="1" operator="lessThan">
      <formula>0</formula>
    </cfRule>
  </conditionalFormatting>
  <conditionalFormatting sqref="G318 G320:G327">
    <cfRule type="cellIs" dxfId="2" priority="62" stopIfTrue="1" operator="lessThan">
      <formula>0</formula>
    </cfRule>
  </conditionalFormatting>
  <conditionalFormatting sqref="G489 G491:G498">
    <cfRule type="cellIs" dxfId="1" priority="60" stopIfTrue="1" operator="lessThan">
      <formula>0</formula>
    </cfRule>
  </conditionalFormatting>
  <conditionalFormatting sqref="G568 F568:F576 G571:G576">
    <cfRule type="cellIs" dxfId="0" priority="12" stopIfTrue="1" operator="lessThan">
      <formula>0</formula>
    </cfRule>
  </conditionalFormatting>
  <dataValidations disablePrompts="1" count="1">
    <dataValidation type="list" allowBlank="1" showInputMessage="1" showErrorMessage="1" sqref="D1:F1" xr:uid="{C5322BD3-A392-46EB-86D1-6090286B4D8B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>
    <oddFooter>Page &amp;P of &amp;N</oddFooter>
  </headerFooter>
  <colBreaks count="1" manualBreakCount="1">
    <brk id="7" max="1048575" man="1"/>
  </colBreaks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2026 Std</vt:lpstr>
      <vt:lpstr>2027 Std</vt:lpstr>
      <vt:lpstr>2026 Smoothed</vt:lpstr>
      <vt:lpstr>2027 Smoothed</vt:lpstr>
      <vt:lpstr>'2026 Smoothed'!Print_Area</vt:lpstr>
      <vt:lpstr>'2026 Std'!Print_Area</vt:lpstr>
      <vt:lpstr>'2027 Smoothed'!Print_Area</vt:lpstr>
      <vt:lpstr>'2027 Std'!Print_Area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2026-04-07T14:38:37Z</dcterms:created>
  <dcterms:modified xsi:type="dcterms:W3CDTF">2026-04-07T14:38:41Z</dcterms:modified>
  <cp:category/>
  <cp:contentStatus/>
</cp:coreProperties>
</file>